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5__MLEKO_IN_MLEČNI_IZDELKI" sheetId="1" r:id="rId1"/>
    <sheet name="List1" sheetId="2" r:id="rId2"/>
  </sheets>
  <calcPr calcId="145621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 l="1"/>
  <c r="H11" i="1" s="1"/>
  <c r="H62" i="1" s="1"/>
</calcChain>
</file>

<file path=xl/sharedStrings.xml><?xml version="1.0" encoding="utf-8"?>
<sst xmlns="http://schemas.openxmlformats.org/spreadsheetml/2006/main" count="344" uniqueCount="126">
  <si>
    <t>Naročnik:</t>
  </si>
  <si>
    <t>PSIHIATRIČNA BOLNIŠNICA ORMOŽ</t>
  </si>
  <si>
    <t>Ptujska cesta 33</t>
  </si>
  <si>
    <t>Ormož</t>
  </si>
  <si>
    <t>PREDRAČUN, št.</t>
  </si>
  <si>
    <t>SKLOP 5: Mleko in mlečni izdelki</t>
  </si>
  <si>
    <t>Zap.št.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</si>
  <si>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</si>
  <si>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</si>
  <si>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</si>
  <si>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</si>
  <si>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</si>
  <si>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</si>
  <si>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</si>
  <si>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</si>
  <si>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</si>
  <si>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</si>
  <si>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Mleko pasterizirano 3,5 % mm, 10/1 lit., vedro</t>
  </si>
  <si>
    <t>lit</t>
  </si>
  <si>
    <t>2.</t>
  </si>
  <si>
    <t>Mleko pasterizirano 1,6 % mm, 1/1 lit.</t>
  </si>
  <si>
    <t>3.</t>
  </si>
  <si>
    <t>Mleko trajno sterilizirano, 1,6 %  mm, 1/1 lit. - alpsko</t>
  </si>
  <si>
    <t>4.</t>
  </si>
  <si>
    <t>Mleko trajno sterilizirano, 3,5 % mm, 0,2 lit - alpsko</t>
  </si>
  <si>
    <t>kom</t>
  </si>
  <si>
    <t>5.</t>
  </si>
  <si>
    <t>Mleko trajno sterilizirano 3,5 % mm,  1/1 lit. -alpsko</t>
  </si>
  <si>
    <t>6.</t>
  </si>
  <si>
    <t>Mleko čokoladno 0,2 lit.</t>
  </si>
  <si>
    <t>7.</t>
  </si>
  <si>
    <t>Jogurt navadni, 1,3 % mm, 180 g</t>
  </si>
  <si>
    <t>8.</t>
  </si>
  <si>
    <t>Jogurt navadni, 3,2 % mm, 180 g</t>
  </si>
  <si>
    <t>9.</t>
  </si>
  <si>
    <t>Jogurt grški tip navadni, 125 g</t>
  </si>
  <si>
    <t>10.</t>
  </si>
  <si>
    <t>Mleko kislo, 3,2 % mm, 180 g</t>
  </si>
  <si>
    <t>11.</t>
  </si>
  <si>
    <t>Jogurt sadni 1,3 % mm, 160 g</t>
  </si>
  <si>
    <t>12.</t>
  </si>
  <si>
    <t>Jogurt grški tip sadni (različni okusi) 2,6 % mm, 150 g</t>
  </si>
  <si>
    <t>13.</t>
  </si>
  <si>
    <t>Jogurt sadni 3,2 % mm, 160 g</t>
  </si>
  <si>
    <t>14.</t>
  </si>
  <si>
    <t>Jogurt sadni 1,3 % mm, TT,tekoči brez koščkov, 250 g</t>
  </si>
  <si>
    <t>15.</t>
  </si>
  <si>
    <t>Jogurt Ego (ali podobne kvalitete in okusa), probiotični, sadni, tekoči 1,3 % mm, TT, 250 g</t>
  </si>
  <si>
    <t>16.</t>
  </si>
  <si>
    <t>Jogurt sadni probiotični 1,1% mm, 180g</t>
  </si>
  <si>
    <t>17.</t>
  </si>
  <si>
    <t>Jogurt desertni s sadjem ali drugi okusi 4,7 % mm, 150 g</t>
  </si>
  <si>
    <t>18.</t>
  </si>
  <si>
    <t>Jogurt navadni v vedru 3,2 % mm, 5/1 kg</t>
  </si>
  <si>
    <t>kos</t>
  </si>
  <si>
    <t>19.</t>
  </si>
  <si>
    <t>Jogurt navadni, 3,2 % mm, 1000 ml</t>
  </si>
  <si>
    <t>20.</t>
  </si>
  <si>
    <t>Napitek probiotični mlečni LCA (ali podobne kvalitete in okusa), tekoči cca. 200 ml</t>
  </si>
  <si>
    <t>21.</t>
  </si>
  <si>
    <t>Jogurt LCA (ali podobne kvalitete in okusa) probiotični, sadni, 180 g</t>
  </si>
  <si>
    <t>22.</t>
  </si>
  <si>
    <t>Jogurt LCA (ali podobne kvalitete in okusa) probiotični, navadni, 180 g</t>
  </si>
  <si>
    <t>23.</t>
  </si>
  <si>
    <t>Jogurt LCA (ali podobne kvalitete in okusa) probiotični, tekoči sadni (različni okusi), 250 g</t>
  </si>
  <si>
    <t>24.</t>
  </si>
  <si>
    <t>Jogurt LCA (ali podobne kvalitete in okusa) probiotični, sadni, 150 g</t>
  </si>
  <si>
    <t>25.</t>
  </si>
  <si>
    <t>Jogurt EGO (ali podobne kvalitete in okusa) probiotični naravni tekoči, 3,2 % mm, 250 g</t>
  </si>
  <si>
    <t>26.</t>
  </si>
  <si>
    <t>Kefir 3,5% mm, navadni, 200 ml</t>
  </si>
  <si>
    <t>27.</t>
  </si>
  <si>
    <t>Kefir 1,5% mm, 180 ml</t>
  </si>
  <si>
    <t>28.</t>
  </si>
  <si>
    <t>Smetana kisla ( 400 – 900 g ) , 18 % mm</t>
  </si>
  <si>
    <t>kg</t>
  </si>
  <si>
    <t>29.</t>
  </si>
  <si>
    <t>Smetana kisla 5/1 kg v vedru, 18 % mm</t>
  </si>
  <si>
    <t>30.</t>
  </si>
  <si>
    <t>Smetana sladka 35 % mm,1/1 lit.,TT</t>
  </si>
  <si>
    <t>31.</t>
  </si>
  <si>
    <t>Skuta 35 % mm, 5/1 kg vreče</t>
  </si>
  <si>
    <t>32.</t>
  </si>
  <si>
    <t>Skuta posneta 10 % mm, pusta 5kg/1 vreče</t>
  </si>
  <si>
    <t>33.</t>
  </si>
  <si>
    <t>Skuta s podloženim sadjem, 110 g</t>
  </si>
  <si>
    <t>34.</t>
  </si>
  <si>
    <t>Maslo surovo 1. vrste – 250 g</t>
  </si>
  <si>
    <t>35.</t>
  </si>
  <si>
    <t>Maslo surovo 1. vrste – 15 g</t>
  </si>
  <si>
    <t>36.</t>
  </si>
  <si>
    <t>Maslo surovo 1. vrste – 20 g</t>
  </si>
  <si>
    <t>37.</t>
  </si>
  <si>
    <t>Sir edamec ali podobne kvalitete in okusa 45 % mm</t>
  </si>
  <si>
    <t>38.</t>
  </si>
  <si>
    <t>Sir gauda ali podobne kvalitete in okusa 45 % mm</t>
  </si>
  <si>
    <t>39.</t>
  </si>
  <si>
    <t>Sir – ribani  tipa parmezan ali podobne kvalitete in okusa 40 g pakiranje</t>
  </si>
  <si>
    <t>40.</t>
  </si>
  <si>
    <t>Sir Feta ali podobne kvalitete in okusa, sveži, v slanici</t>
  </si>
  <si>
    <t>41.</t>
  </si>
  <si>
    <t>Sir Mocarella</t>
  </si>
  <si>
    <t>42.</t>
  </si>
  <si>
    <t>Sir topljeni za mazanje, pak. 8 x 17.5 trikotnik, 140 g</t>
  </si>
  <si>
    <t>škatla</t>
  </si>
  <si>
    <t>43.</t>
  </si>
  <si>
    <t>Sir topljeni za mazanje, lahki,pak. 8 x 25 g trikotnik, 200 g</t>
  </si>
  <si>
    <t>44.</t>
  </si>
  <si>
    <t>Namaz mlečni smetanov, 50 g (različni okusi)</t>
  </si>
  <si>
    <t>45.</t>
  </si>
  <si>
    <t>Namaz mlečni lahki, 50 g (različni okusi)</t>
  </si>
  <si>
    <t>46.</t>
  </si>
  <si>
    <t>Namaz mlečni smetanov, 70 g (različni okusi)</t>
  </si>
  <si>
    <t>47.</t>
  </si>
  <si>
    <t>Namaz mlečni lahki, 70 g (različni okusi)</t>
  </si>
  <si>
    <t>48.</t>
  </si>
  <si>
    <t>Puding s smetano čokolada ali vanilija 200 g</t>
  </si>
  <si>
    <t>49.</t>
  </si>
  <si>
    <t>Puding čokolada ali vanilija 125 g</t>
  </si>
  <si>
    <t>50.</t>
  </si>
  <si>
    <t>Sir za žar</t>
  </si>
  <si>
    <t>51.</t>
  </si>
  <si>
    <t>Sir rezine 150 g pakirani kot naprimer Edamec, Gauda ali podobne kvalitete in okusa</t>
  </si>
  <si>
    <t>SKUPAJ:</t>
  </si>
  <si>
    <t>Dobava se vrši od 6:00 do 7:00 ure.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</si>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</sst>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#,##0.0000"/>
    <numFmt numFmtId="166" formatCode="h&quot;:&quot;mm"/>
    <numFmt numFmtId="167" formatCode="#,##0.00&quot; &quot;[$€-424];[Red]&quot;-&quot;#,##0.00&quot; &quot;[$€-424]"/>
    <numFmt numFmtId="168" formatCode="#,##0.00&quot; &quot;[$€-424]&quot; &quot;;&quot;-&quot;#,##0.00&quot; &quot;[$€-424]&quot; &quot;;&quot;-&quot;00&quot; &quot;[$€-424]&quot; &quot;;@&quot; &quot;"/>
  </numFmts>
  <fonts count="13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1"/>
      <charset val="238"/>
    </font>
    <font>
      <sz val="12"/>
      <color rgb="FF000000"/>
      <name val="Calibri1"/>
      <charset val="238"/>
    </font>
    <font>
      <b/>
      <sz val="12"/>
      <color rgb="FF000000"/>
      <name val="Calibri1"/>
      <charset val="238"/>
    </font>
  </fonts>
  <fills count="8">
    <fill>
      <patternFill patternType="none"/>
    </fill>
    <fill>
      <patternFill patternType="gray125"/>
    </fill>
    <fill>
      <patternFill patternType="solid">
        <fgColor rgb="FFDDD9C4"/>
        <bgColor rgb="FFDDD9C4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DDD9C4"/>
      </patternFill>
    </fill>
    <fill>
      <patternFill patternType="solid">
        <fgColor rgb="FFFFC000"/>
        <bgColor rgb="FF92D050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168" fontId="1" fillId="0" borderId="0" applyFon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0" fontId="4" fillId="0" borderId="0" applyNumberFormat="0" applyBorder="0" applyProtection="0"/>
    <xf numFmtId="167" fontId="4" fillId="0" borderId="0" applyBorder="0" applyProtection="0"/>
  </cellStyleXfs>
  <cellXfs count="82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3" xfId="0" applyFill="1" applyBorder="1"/>
    <xf numFmtId="0" fontId="7" fillId="3" borderId="4" xfId="0" applyFont="1" applyFill="1" applyBorder="1" applyAlignment="1">
      <alignment vertical="top" wrapText="1"/>
    </xf>
    <xf numFmtId="4" fontId="7" fillId="3" borderId="4" xfId="0" applyNumberFormat="1" applyFont="1" applyFill="1" applyBorder="1" applyAlignment="1">
      <alignment horizontal="center" vertical="top" wrapText="1"/>
    </xf>
    <xf numFmtId="164" fontId="7" fillId="3" borderId="4" xfId="0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center" vertical="center" wrapText="1"/>
    </xf>
    <xf numFmtId="164" fontId="1" fillId="4" borderId="4" xfId="1" applyNumberFormat="1" applyFill="1" applyBorder="1" applyAlignment="1">
      <alignment horizontal="center" vertical="center" wrapText="1"/>
    </xf>
    <xf numFmtId="4" fontId="0" fillId="4" borderId="4" xfId="0" applyNumberFormat="1" applyFill="1" applyBorder="1" applyAlignment="1">
      <alignment horizontal="center" vertical="center" wrapText="1"/>
    </xf>
    <xf numFmtId="165" fontId="0" fillId="4" borderId="4" xfId="0" applyNumberFormat="1" applyFill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right" vertical="center" wrapText="1"/>
    </xf>
    <xf numFmtId="0" fontId="0" fillId="0" borderId="4" xfId="0" applyBorder="1"/>
    <xf numFmtId="0" fontId="0" fillId="4" borderId="4" xfId="0" applyFill="1" applyBorder="1" applyAlignment="1">
      <alignment vertical="center"/>
    </xf>
    <xf numFmtId="0" fontId="0" fillId="4" borderId="4" xfId="0" applyFill="1" applyBorder="1" applyAlignment="1">
      <alignment horizontal="center" vertical="center" wrapText="1"/>
    </xf>
    <xf numFmtId="164" fontId="1" fillId="4" borderId="3" xfId="1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center" vertical="center" wrapText="1"/>
    </xf>
    <xf numFmtId="0" fontId="9" fillId="0" borderId="0" xfId="0" applyFont="1"/>
    <xf numFmtId="0" fontId="0" fillId="4" borderId="4" xfId="0" applyFill="1" applyBorder="1"/>
    <xf numFmtId="0" fontId="0" fillId="4" borderId="0" xfId="0" applyFill="1"/>
    <xf numFmtId="0" fontId="0" fillId="4" borderId="4" xfId="0" applyFill="1" applyBorder="1" applyAlignment="1">
      <alignment horizontal="center" vertical="center"/>
    </xf>
    <xf numFmtId="0" fontId="0" fillId="4" borderId="4" xfId="0" applyFill="1" applyBorder="1" applyAlignment="1">
      <alignment vertical="center" wrapText="1"/>
    </xf>
    <xf numFmtId="3" fontId="0" fillId="4" borderId="4" xfId="0" applyNumberFormat="1" applyFill="1" applyBorder="1" applyAlignment="1">
      <alignment horizontal="center" vertical="center" wrapText="1"/>
    </xf>
    <xf numFmtId="0" fontId="7" fillId="3" borderId="4" xfId="0" applyFont="1" applyFill="1" applyBorder="1"/>
    <xf numFmtId="164" fontId="7" fillId="3" borderId="4" xfId="0" applyNumberFormat="1" applyFont="1" applyFill="1" applyBorder="1"/>
    <xf numFmtId="4" fontId="7" fillId="3" borderId="4" xfId="0" applyNumberFormat="1" applyFont="1" applyFill="1" applyBorder="1"/>
    <xf numFmtId="4" fontId="7" fillId="3" borderId="4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right" vertical="center"/>
    </xf>
    <xf numFmtId="0" fontId="10" fillId="0" borderId="0" xfId="4" applyFont="1" applyFill="1" applyAlignment="1"/>
    <xf numFmtId="0" fontId="11" fillId="0" borderId="0" xfId="4" applyFont="1" applyFill="1" applyAlignment="1"/>
    <xf numFmtId="0" fontId="11" fillId="0" borderId="0" xfId="4" applyFont="1" applyFill="1" applyAlignment="1">
      <alignment wrapText="1"/>
    </xf>
    <xf numFmtId="49" fontId="12" fillId="0" borderId="0" xfId="4" applyNumberFormat="1" applyFont="1" applyFill="1" applyAlignment="1">
      <alignment horizontal="center"/>
    </xf>
    <xf numFmtId="0" fontId="12" fillId="0" borderId="0" xfId="4" applyFont="1" applyFill="1" applyAlignment="1"/>
    <xf numFmtId="166" fontId="12" fillId="0" borderId="0" xfId="4" applyNumberFormat="1" applyFont="1" applyFill="1" applyAlignment="1"/>
    <xf numFmtId="166" fontId="5" fillId="3" borderId="0" xfId="0" applyNumberFormat="1" applyFont="1" applyFill="1"/>
    <xf numFmtId="4" fontId="6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Alignment="1"/>
    <xf numFmtId="0" fontId="3" fillId="0" borderId="0" xfId="4" applyFont="1" applyFill="1" applyAlignment="1"/>
    <xf numFmtId="3" fontId="0" fillId="4" borderId="5" xfId="0" applyNumberFormat="1" applyFill="1" applyBorder="1" applyAlignment="1">
      <alignment horizontal="center" vertical="center" wrapText="1"/>
    </xf>
    <xf numFmtId="3" fontId="0" fillId="4" borderId="6" xfId="0" applyNumberFormat="1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center"/>
    </xf>
    <xf numFmtId="0" fontId="8" fillId="5" borderId="1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center"/>
    </xf>
    <xf numFmtId="0" fontId="0" fillId="5" borderId="2" xfId="0" applyFill="1" applyBorder="1"/>
    <xf numFmtId="0" fontId="0" fillId="5" borderId="2" xfId="0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0" fontId="0" fillId="5" borderId="3" xfId="0" applyFill="1" applyBorder="1"/>
    <xf numFmtId="0" fontId="7" fillId="6" borderId="4" xfId="0" applyFont="1" applyFill="1" applyBorder="1" applyAlignment="1">
      <alignment vertical="top" wrapText="1"/>
    </xf>
    <xf numFmtId="4" fontId="7" fillId="6" borderId="4" xfId="0" applyNumberFormat="1" applyFont="1" applyFill="1" applyBorder="1" applyAlignment="1">
      <alignment horizontal="center" vertical="top" wrapText="1"/>
    </xf>
    <xf numFmtId="164" fontId="7" fillId="6" borderId="4" xfId="0" applyNumberFormat="1" applyFont="1" applyFill="1" applyBorder="1" applyAlignment="1">
      <alignment horizontal="center" vertical="top" wrapText="1"/>
    </xf>
    <xf numFmtId="4" fontId="7" fillId="6" borderId="1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/>
    <xf numFmtId="164" fontId="7" fillId="6" borderId="4" xfId="0" applyNumberFormat="1" applyFont="1" applyFill="1" applyBorder="1"/>
    <xf numFmtId="4" fontId="7" fillId="6" borderId="4" xfId="0" applyNumberFormat="1" applyFont="1" applyFill="1" applyBorder="1"/>
    <xf numFmtId="4" fontId="7" fillId="6" borderId="4" xfId="0" applyNumberFormat="1" applyFont="1" applyFill="1" applyBorder="1" applyAlignment="1">
      <alignment horizontal="center" vertical="center"/>
    </xf>
    <xf numFmtId="165" fontId="7" fillId="6" borderId="1" xfId="0" applyNumberFormat="1" applyFont="1" applyFill="1" applyBorder="1" applyAlignment="1">
      <alignment horizontal="right" vertical="center"/>
    </xf>
    <xf numFmtId="0" fontId="0" fillId="7" borderId="0" xfId="0" applyFill="1"/>
    <xf numFmtId="166" fontId="5" fillId="6" borderId="0" xfId="0" applyNumberFormat="1" applyFont="1" applyFill="1"/>
    <xf numFmtId="0" fontId="5" fillId="7" borderId="0" xfId="0" applyFont="1" applyFill="1"/>
    <xf numFmtId="4" fontId="6" fillId="7" borderId="0" xfId="0" applyNumberFormat="1" applyFont="1" applyFill="1"/>
    <xf numFmtId="164" fontId="6" fillId="7" borderId="0" xfId="0" applyNumberFormat="1" applyFont="1" applyFill="1"/>
    <xf numFmtId="0" fontId="6" fillId="7" borderId="0" xfId="0" applyFont="1" applyFill="1"/>
  </cellXfs>
  <cellStyles count="7">
    <cellStyle name="Heading" xfId="2"/>
    <cellStyle name="Heading1" xfId="3"/>
    <cellStyle name="Navadno" xfId="0" builtinId="0" customBuiltin="1"/>
    <cellStyle name="Navadno 3" xfId="4"/>
    <cellStyle name="Result" xfId="5"/>
    <cellStyle name="Result2" xfId="6"/>
    <cellStyle name="Valuta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topLeftCell="A46" workbookViewId="0">
      <selection activeCell="N63" sqref="N63"/>
    </sheetView>
  </sheetViews>
  <sheetFormatPr defaultRowHeight="15"/>
  <cols>
    <col min="1" max="1" width="4.7109375" customWidth="1"/>
    <col min="2" max="2" width="43.140625" customWidth="1"/>
    <col min="3" max="3" width="6.7109375" customWidth="1"/>
    <col min="4" max="4" width="8" customWidth="1"/>
    <col min="5" max="5" width="9.140625" customWidth="1"/>
    <col min="6" max="6" width="7.42578125" customWidth="1"/>
    <col min="7" max="7" width="9.7109375" customWidth="1"/>
    <col min="8" max="8" width="10.85546875" customWidth="1"/>
    <col min="9" max="9" width="14.7109375" customWidth="1"/>
    <col min="10" max="10" width="10.42578125" customWidth="1"/>
    <col min="11" max="13" width="9.140625" customWidth="1"/>
    <col min="14" max="14" width="46.5703125" customWidth="1"/>
    <col min="15" max="15" width="51.28515625" customWidth="1"/>
    <col min="16" max="16" width="9.140625" customWidth="1"/>
  </cols>
  <sheetData>
    <row r="1" spans="1:10" ht="15.75">
      <c r="A1" s="1" t="s">
        <v>0</v>
      </c>
      <c r="B1" s="2"/>
      <c r="C1" s="3"/>
      <c r="D1" s="3"/>
      <c r="E1" s="4"/>
      <c r="H1" s="5"/>
      <c r="I1" s="5"/>
    </row>
    <row r="2" spans="1:10" ht="15.75">
      <c r="A2" s="2" t="s">
        <v>1</v>
      </c>
      <c r="B2" s="2"/>
      <c r="C2" s="3"/>
      <c r="D2" s="3"/>
      <c r="E2" s="4"/>
    </row>
    <row r="3" spans="1:10" ht="15.75">
      <c r="A3" s="2" t="s">
        <v>2</v>
      </c>
      <c r="B3" s="2"/>
      <c r="C3" s="3"/>
      <c r="D3" s="3"/>
      <c r="E3" s="4"/>
    </row>
    <row r="4" spans="1:10" ht="15" customHeight="1">
      <c r="A4" s="2" t="s">
        <v>3</v>
      </c>
      <c r="B4" s="2"/>
      <c r="C4" s="3"/>
      <c r="D4" s="3"/>
      <c r="E4" s="4"/>
    </row>
    <row r="5" spans="1:10">
      <c r="B5" s="59"/>
      <c r="C5" s="59"/>
      <c r="D5" s="59"/>
      <c r="E5" s="59"/>
      <c r="F5" s="59"/>
      <c r="G5" s="59"/>
    </row>
    <row r="6" spans="1:10" ht="15.75">
      <c r="A6" s="60" t="s">
        <v>4</v>
      </c>
      <c r="B6" s="60"/>
      <c r="C6" s="60"/>
      <c r="D6" s="60"/>
      <c r="E6" s="60"/>
      <c r="F6" s="60"/>
      <c r="G6" s="60"/>
      <c r="H6" s="60"/>
      <c r="I6" s="6"/>
    </row>
    <row r="7" spans="1:10">
      <c r="A7" s="7"/>
      <c r="D7" s="8"/>
      <c r="E7" s="9"/>
    </row>
    <row r="8" spans="1:10" ht="18.75">
      <c r="A8" s="61" t="s">
        <v>5</v>
      </c>
      <c r="B8" s="62"/>
      <c r="C8" s="63"/>
      <c r="D8" s="64"/>
      <c r="E8" s="65"/>
      <c r="F8" s="63"/>
      <c r="G8" s="63"/>
      <c r="H8" s="63"/>
      <c r="I8" s="63"/>
      <c r="J8" s="66"/>
    </row>
    <row r="9" spans="1:10">
      <c r="A9" s="6"/>
      <c r="B9" s="6"/>
      <c r="D9" s="8"/>
      <c r="E9" s="9"/>
    </row>
    <row r="10" spans="1:10" ht="60">
      <c r="A10" s="67" t="s">
        <v>6</v>
      </c>
      <c r="B10" s="68" t="s">
        <v>7</v>
      </c>
      <c r="C10" s="68" t="s">
        <v>8</v>
      </c>
      <c r="D10" s="68" t="s">
        <v>9</v>
      </c>
      <c r="E10" s="69" t="s">
        <v>10</v>
      </c>
      <c r="F10" s="68" t="s">
        <v>11</v>
      </c>
      <c r="G10" s="68" t="s">
        <v>12</v>
      </c>
      <c r="H10" s="70" t="s">
        <v>13</v>
      </c>
      <c r="I10" s="70" t="s">
        <v>14</v>
      </c>
      <c r="J10" s="68" t="s">
        <v>15</v>
      </c>
    </row>
    <row r="11" spans="1:10">
      <c r="A11" s="20" t="s">
        <v>16</v>
      </c>
      <c r="B11" s="21" t="s">
        <v>17</v>
      </c>
      <c r="C11" s="22" t="s">
        <v>18</v>
      </c>
      <c r="D11" s="56">
        <v>8890</v>
      </c>
      <c r="E11" s="23"/>
      <c r="F11" s="24"/>
      <c r="G11" s="25">
        <f>SUM(E11*F11)/100+E11</f>
        <v>0</v>
      </c>
      <c r="H11" s="26">
        <f>SUM(D11*G11)</f>
        <v>0</v>
      </c>
      <c r="I11" s="26"/>
      <c r="J11" s="27"/>
    </row>
    <row r="12" spans="1:10">
      <c r="A12" s="20" t="s">
        <v>19</v>
      </c>
      <c r="B12" s="28" t="s">
        <v>20</v>
      </c>
      <c r="C12" s="29" t="s">
        <v>18</v>
      </c>
      <c r="D12" s="39">
        <v>150</v>
      </c>
      <c r="E12" s="30"/>
      <c r="F12" s="24"/>
      <c r="G12" s="25">
        <f t="shared" ref="G12:G61" si="0">SUM(E12*F12)/100+E12</f>
        <v>0</v>
      </c>
      <c r="H12" s="26">
        <f t="shared" ref="H12:H61" si="1">SUM(D12*G12)</f>
        <v>0</v>
      </c>
      <c r="I12" s="26"/>
      <c r="J12" s="27"/>
    </row>
    <row r="13" spans="1:10" ht="30">
      <c r="A13" s="20" t="s">
        <v>21</v>
      </c>
      <c r="B13" s="31" t="s">
        <v>22</v>
      </c>
      <c r="C13" s="29" t="s">
        <v>18</v>
      </c>
      <c r="D13" s="39">
        <v>150</v>
      </c>
      <c r="E13" s="30"/>
      <c r="F13" s="24"/>
      <c r="G13" s="25">
        <f t="shared" si="0"/>
        <v>0</v>
      </c>
      <c r="H13" s="26">
        <f t="shared" si="1"/>
        <v>0</v>
      </c>
      <c r="I13" s="26"/>
      <c r="J13" s="27"/>
    </row>
    <row r="14" spans="1:10" ht="30">
      <c r="A14" s="20" t="s">
        <v>23</v>
      </c>
      <c r="B14" s="32" t="s">
        <v>24</v>
      </c>
      <c r="C14" s="33" t="s">
        <v>25</v>
      </c>
      <c r="D14" s="57">
        <v>432</v>
      </c>
      <c r="E14" s="23"/>
      <c r="F14" s="24"/>
      <c r="G14" s="25">
        <f t="shared" si="0"/>
        <v>0</v>
      </c>
      <c r="H14" s="26">
        <f t="shared" si="1"/>
        <v>0</v>
      </c>
      <c r="I14" s="26"/>
      <c r="J14" s="27"/>
    </row>
    <row r="15" spans="1:10" ht="30">
      <c r="A15" s="20" t="s">
        <v>26</v>
      </c>
      <c r="B15" s="31" t="s">
        <v>27</v>
      </c>
      <c r="C15" s="29" t="s">
        <v>18</v>
      </c>
      <c r="D15" s="39">
        <v>348</v>
      </c>
      <c r="E15" s="23"/>
      <c r="F15" s="24"/>
      <c r="G15" s="25">
        <f t="shared" si="0"/>
        <v>0</v>
      </c>
      <c r="H15" s="26">
        <f t="shared" si="1"/>
        <v>0</v>
      </c>
      <c r="I15" s="26"/>
      <c r="J15" s="27"/>
    </row>
    <row r="16" spans="1:10">
      <c r="A16" s="20" t="s">
        <v>28</v>
      </c>
      <c r="B16" s="31" t="s">
        <v>29</v>
      </c>
      <c r="C16" s="29" t="s">
        <v>25</v>
      </c>
      <c r="D16" s="39">
        <v>2079</v>
      </c>
      <c r="E16" s="23"/>
      <c r="F16" s="24"/>
      <c r="G16" s="25">
        <f t="shared" si="0"/>
        <v>0</v>
      </c>
      <c r="H16" s="26">
        <f t="shared" si="1"/>
        <v>0</v>
      </c>
      <c r="I16" s="26"/>
      <c r="J16" s="27"/>
    </row>
    <row r="17" spans="1:14">
      <c r="A17" s="20" t="s">
        <v>30</v>
      </c>
      <c r="B17" s="31" t="s">
        <v>31</v>
      </c>
      <c r="C17" s="29" t="s">
        <v>25</v>
      </c>
      <c r="D17" s="39">
        <v>1650</v>
      </c>
      <c r="E17" s="23"/>
      <c r="F17" s="24"/>
      <c r="G17" s="25">
        <f t="shared" si="0"/>
        <v>0</v>
      </c>
      <c r="H17" s="26">
        <f t="shared" si="1"/>
        <v>0</v>
      </c>
      <c r="I17" s="26"/>
      <c r="J17" s="27"/>
      <c r="N17" s="34"/>
    </row>
    <row r="18" spans="1:14">
      <c r="A18" s="20" t="s">
        <v>32</v>
      </c>
      <c r="B18" s="31" t="s">
        <v>33</v>
      </c>
      <c r="C18" s="29" t="s">
        <v>25</v>
      </c>
      <c r="D18" s="39">
        <v>2000</v>
      </c>
      <c r="E18" s="23"/>
      <c r="F18" s="24"/>
      <c r="G18" s="25">
        <f t="shared" si="0"/>
        <v>0</v>
      </c>
      <c r="H18" s="26">
        <f t="shared" si="1"/>
        <v>0</v>
      </c>
      <c r="I18" s="26"/>
      <c r="J18" s="27"/>
    </row>
    <row r="19" spans="1:14" s="36" customFormat="1">
      <c r="A19" s="20" t="s">
        <v>34</v>
      </c>
      <c r="B19" s="28" t="s">
        <v>35</v>
      </c>
      <c r="C19" s="29" t="s">
        <v>25</v>
      </c>
      <c r="D19" s="39">
        <v>410</v>
      </c>
      <c r="E19" s="23"/>
      <c r="F19" s="24"/>
      <c r="G19" s="25">
        <f t="shared" si="0"/>
        <v>0</v>
      </c>
      <c r="H19" s="26">
        <f t="shared" si="1"/>
        <v>0</v>
      </c>
      <c r="I19" s="26"/>
      <c r="J19" s="35"/>
    </row>
    <row r="20" spans="1:14" s="36" customFormat="1">
      <c r="A20" s="20" t="s">
        <v>36</v>
      </c>
      <c r="B20" s="31" t="s">
        <v>37</v>
      </c>
      <c r="C20" s="29" t="s">
        <v>25</v>
      </c>
      <c r="D20" s="39">
        <v>100</v>
      </c>
      <c r="E20" s="23"/>
      <c r="F20" s="24"/>
      <c r="G20" s="25">
        <f t="shared" si="0"/>
        <v>0</v>
      </c>
      <c r="H20" s="26">
        <f t="shared" si="1"/>
        <v>0</v>
      </c>
      <c r="I20" s="26"/>
      <c r="J20" s="35"/>
    </row>
    <row r="21" spans="1:14">
      <c r="A21" s="20" t="s">
        <v>38</v>
      </c>
      <c r="B21" s="31" t="s">
        <v>39</v>
      </c>
      <c r="C21" s="29" t="s">
        <v>25</v>
      </c>
      <c r="D21" s="39">
        <v>240</v>
      </c>
      <c r="E21" s="23"/>
      <c r="F21" s="24"/>
      <c r="G21" s="25">
        <f t="shared" si="0"/>
        <v>0</v>
      </c>
      <c r="H21" s="26">
        <f t="shared" si="1"/>
        <v>0</v>
      </c>
      <c r="I21" s="26"/>
      <c r="J21" s="27"/>
    </row>
    <row r="22" spans="1:14" s="36" customFormat="1" ht="30">
      <c r="A22" s="20" t="s">
        <v>40</v>
      </c>
      <c r="B22" s="31" t="s">
        <v>41</v>
      </c>
      <c r="C22" s="29" t="s">
        <v>25</v>
      </c>
      <c r="D22" s="39">
        <v>82</v>
      </c>
      <c r="E22" s="23"/>
      <c r="F22" s="24"/>
      <c r="G22" s="25">
        <f t="shared" si="0"/>
        <v>0</v>
      </c>
      <c r="H22" s="26">
        <f t="shared" si="1"/>
        <v>0</v>
      </c>
      <c r="I22" s="26"/>
      <c r="J22" s="35"/>
    </row>
    <row r="23" spans="1:14">
      <c r="A23" s="20" t="s">
        <v>42</v>
      </c>
      <c r="B23" s="31" t="s">
        <v>43</v>
      </c>
      <c r="C23" s="29" t="s">
        <v>25</v>
      </c>
      <c r="D23" s="39">
        <v>80</v>
      </c>
      <c r="E23" s="23"/>
      <c r="F23" s="24"/>
      <c r="G23" s="25">
        <f t="shared" si="0"/>
        <v>0</v>
      </c>
      <c r="H23" s="26">
        <f t="shared" si="1"/>
        <v>0</v>
      </c>
      <c r="I23" s="26"/>
      <c r="J23" s="27"/>
    </row>
    <row r="24" spans="1:14" s="36" customFormat="1" ht="30">
      <c r="A24" s="20" t="s">
        <v>44</v>
      </c>
      <c r="B24" s="31" t="s">
        <v>45</v>
      </c>
      <c r="C24" s="29" t="s">
        <v>25</v>
      </c>
      <c r="D24" s="39">
        <v>500</v>
      </c>
      <c r="E24" s="23"/>
      <c r="F24" s="24"/>
      <c r="G24" s="25">
        <f t="shared" si="0"/>
        <v>0</v>
      </c>
      <c r="H24" s="26">
        <f t="shared" si="1"/>
        <v>0</v>
      </c>
      <c r="I24" s="26"/>
      <c r="J24" s="35"/>
    </row>
    <row r="25" spans="1:14" s="36" customFormat="1" ht="30">
      <c r="A25" s="20" t="s">
        <v>46</v>
      </c>
      <c r="B25" s="31" t="s">
        <v>47</v>
      </c>
      <c r="C25" s="29" t="s">
        <v>25</v>
      </c>
      <c r="D25" s="39">
        <v>800</v>
      </c>
      <c r="E25" s="23"/>
      <c r="F25" s="24"/>
      <c r="G25" s="25">
        <f t="shared" si="0"/>
        <v>0</v>
      </c>
      <c r="H25" s="26">
        <f t="shared" si="1"/>
        <v>0</v>
      </c>
      <c r="I25" s="26"/>
      <c r="J25" s="35"/>
    </row>
    <row r="26" spans="1:14">
      <c r="A26" s="20" t="s">
        <v>48</v>
      </c>
      <c r="B26" s="31" t="s">
        <v>49</v>
      </c>
      <c r="C26" s="29" t="s">
        <v>25</v>
      </c>
      <c r="D26" s="39">
        <v>300</v>
      </c>
      <c r="E26" s="23"/>
      <c r="F26" s="24"/>
      <c r="G26" s="25">
        <f t="shared" si="0"/>
        <v>0</v>
      </c>
      <c r="H26" s="26">
        <f t="shared" si="1"/>
        <v>0</v>
      </c>
      <c r="I26" s="26"/>
      <c r="J26" s="27"/>
    </row>
    <row r="27" spans="1:14" ht="30">
      <c r="A27" s="20" t="s">
        <v>50</v>
      </c>
      <c r="B27" s="31" t="s">
        <v>51</v>
      </c>
      <c r="C27" s="29" t="s">
        <v>25</v>
      </c>
      <c r="D27" s="39">
        <v>596</v>
      </c>
      <c r="E27" s="23"/>
      <c r="F27" s="24"/>
      <c r="G27" s="25">
        <f t="shared" si="0"/>
        <v>0</v>
      </c>
      <c r="H27" s="26">
        <f t="shared" si="1"/>
        <v>0</v>
      </c>
      <c r="I27" s="26"/>
      <c r="J27" s="27"/>
    </row>
    <row r="28" spans="1:14">
      <c r="A28" s="20" t="s">
        <v>52</v>
      </c>
      <c r="B28" s="31" t="s">
        <v>53</v>
      </c>
      <c r="C28" s="29" t="s">
        <v>54</v>
      </c>
      <c r="D28" s="39">
        <v>5</v>
      </c>
      <c r="E28" s="23"/>
      <c r="F28" s="24"/>
      <c r="G28" s="25">
        <f t="shared" si="0"/>
        <v>0</v>
      </c>
      <c r="H28" s="26">
        <f t="shared" si="1"/>
        <v>0</v>
      </c>
      <c r="I28" s="26"/>
      <c r="J28" s="27"/>
    </row>
    <row r="29" spans="1:14">
      <c r="A29" s="20" t="s">
        <v>55</v>
      </c>
      <c r="B29" s="31" t="s">
        <v>56</v>
      </c>
      <c r="C29" s="29" t="s">
        <v>25</v>
      </c>
      <c r="D29" s="39">
        <v>10</v>
      </c>
      <c r="E29" s="23"/>
      <c r="F29" s="24"/>
      <c r="G29" s="25">
        <f t="shared" si="0"/>
        <v>0</v>
      </c>
      <c r="H29" s="26">
        <f t="shared" si="1"/>
        <v>0</v>
      </c>
      <c r="I29" s="26"/>
      <c r="J29" s="27"/>
    </row>
    <row r="30" spans="1:14" ht="30">
      <c r="A30" s="20" t="s">
        <v>57</v>
      </c>
      <c r="B30" s="31" t="s">
        <v>58</v>
      </c>
      <c r="C30" s="37" t="s">
        <v>25</v>
      </c>
      <c r="D30" s="58">
        <v>1040</v>
      </c>
      <c r="E30" s="23"/>
      <c r="F30" s="24"/>
      <c r="G30" s="25">
        <f t="shared" si="0"/>
        <v>0</v>
      </c>
      <c r="H30" s="26">
        <f t="shared" si="1"/>
        <v>0</v>
      </c>
      <c r="I30" s="26"/>
      <c r="J30" s="27"/>
    </row>
    <row r="31" spans="1:14" ht="30">
      <c r="A31" s="20" t="s">
        <v>59</v>
      </c>
      <c r="B31" s="38" t="s">
        <v>60</v>
      </c>
      <c r="C31" s="37" t="s">
        <v>25</v>
      </c>
      <c r="D31" s="58">
        <v>2360</v>
      </c>
      <c r="E31" s="23"/>
      <c r="F31" s="24"/>
      <c r="G31" s="25">
        <f t="shared" si="0"/>
        <v>0</v>
      </c>
      <c r="H31" s="26">
        <f t="shared" si="1"/>
        <v>0</v>
      </c>
      <c r="I31" s="26"/>
      <c r="J31" s="27"/>
    </row>
    <row r="32" spans="1:14" ht="30">
      <c r="A32" s="20" t="s">
        <v>61</v>
      </c>
      <c r="B32" s="38" t="s">
        <v>62</v>
      </c>
      <c r="C32" s="37" t="s">
        <v>25</v>
      </c>
      <c r="D32" s="58">
        <v>1850</v>
      </c>
      <c r="E32" s="23"/>
      <c r="F32" s="24"/>
      <c r="G32" s="25">
        <f t="shared" si="0"/>
        <v>0</v>
      </c>
      <c r="H32" s="26">
        <f t="shared" si="1"/>
        <v>0</v>
      </c>
      <c r="I32" s="26"/>
      <c r="J32" s="27"/>
    </row>
    <row r="33" spans="1:10" s="36" customFormat="1" ht="30">
      <c r="A33" s="20" t="s">
        <v>63</v>
      </c>
      <c r="B33" s="38" t="s">
        <v>64</v>
      </c>
      <c r="C33" s="37" t="s">
        <v>25</v>
      </c>
      <c r="D33" s="58">
        <v>800</v>
      </c>
      <c r="E33" s="23"/>
      <c r="F33" s="24"/>
      <c r="G33" s="25">
        <f t="shared" si="0"/>
        <v>0</v>
      </c>
      <c r="H33" s="26">
        <f t="shared" si="1"/>
        <v>0</v>
      </c>
      <c r="I33" s="26"/>
      <c r="J33" s="35"/>
    </row>
    <row r="34" spans="1:10" ht="30">
      <c r="A34" s="20" t="s">
        <v>65</v>
      </c>
      <c r="B34" s="38" t="s">
        <v>66</v>
      </c>
      <c r="C34" s="37" t="s">
        <v>25</v>
      </c>
      <c r="D34" s="58">
        <v>460</v>
      </c>
      <c r="E34" s="23"/>
      <c r="F34" s="24"/>
      <c r="G34" s="25">
        <f t="shared" si="0"/>
        <v>0</v>
      </c>
      <c r="H34" s="26">
        <f t="shared" si="1"/>
        <v>0</v>
      </c>
      <c r="I34" s="26"/>
      <c r="J34" s="27"/>
    </row>
    <row r="35" spans="1:10" ht="30">
      <c r="A35" s="20" t="s">
        <v>67</v>
      </c>
      <c r="B35" s="38" t="s">
        <v>68</v>
      </c>
      <c r="C35" s="37" t="s">
        <v>25</v>
      </c>
      <c r="D35" s="58">
        <v>604</v>
      </c>
      <c r="E35" s="23"/>
      <c r="F35" s="24"/>
      <c r="G35" s="25">
        <f t="shared" si="0"/>
        <v>0</v>
      </c>
      <c r="H35" s="26">
        <f t="shared" si="1"/>
        <v>0</v>
      </c>
      <c r="I35" s="26"/>
      <c r="J35" s="27"/>
    </row>
    <row r="36" spans="1:10">
      <c r="A36" s="20" t="s">
        <v>69</v>
      </c>
      <c r="B36" s="31" t="s">
        <v>70</v>
      </c>
      <c r="C36" s="29" t="s">
        <v>25</v>
      </c>
      <c r="D36" s="39">
        <v>60</v>
      </c>
      <c r="E36" s="23"/>
      <c r="F36" s="24"/>
      <c r="G36" s="25">
        <f t="shared" si="0"/>
        <v>0</v>
      </c>
      <c r="H36" s="26">
        <f t="shared" si="1"/>
        <v>0</v>
      </c>
      <c r="I36" s="26"/>
      <c r="J36" s="27"/>
    </row>
    <row r="37" spans="1:10">
      <c r="A37" s="20" t="s">
        <v>71</v>
      </c>
      <c r="B37" s="31" t="s">
        <v>72</v>
      </c>
      <c r="C37" s="39" t="s">
        <v>25</v>
      </c>
      <c r="D37" s="39">
        <v>310</v>
      </c>
      <c r="E37" s="23"/>
      <c r="F37" s="24"/>
      <c r="G37" s="25">
        <f t="shared" si="0"/>
        <v>0</v>
      </c>
      <c r="H37" s="26">
        <f t="shared" si="1"/>
        <v>0</v>
      </c>
      <c r="I37" s="26"/>
      <c r="J37" s="27"/>
    </row>
    <row r="38" spans="1:10">
      <c r="A38" s="20" t="s">
        <v>73</v>
      </c>
      <c r="B38" s="31" t="s">
        <v>74</v>
      </c>
      <c r="C38" s="29" t="s">
        <v>75</v>
      </c>
      <c r="D38" s="39">
        <v>128</v>
      </c>
      <c r="E38" s="23"/>
      <c r="F38" s="24"/>
      <c r="G38" s="25">
        <f t="shared" si="0"/>
        <v>0</v>
      </c>
      <c r="H38" s="26">
        <f t="shared" si="1"/>
        <v>0</v>
      </c>
      <c r="I38" s="26"/>
      <c r="J38" s="27"/>
    </row>
    <row r="39" spans="1:10" s="36" customFormat="1">
      <c r="A39" s="20" t="s">
        <v>76</v>
      </c>
      <c r="B39" s="28" t="s">
        <v>77</v>
      </c>
      <c r="C39" s="29" t="s">
        <v>75</v>
      </c>
      <c r="D39" s="39">
        <v>130</v>
      </c>
      <c r="E39" s="23"/>
      <c r="F39" s="24"/>
      <c r="G39" s="25">
        <f t="shared" si="0"/>
        <v>0</v>
      </c>
      <c r="H39" s="26">
        <f t="shared" si="1"/>
        <v>0</v>
      </c>
      <c r="I39" s="26"/>
      <c r="J39" s="35"/>
    </row>
    <row r="40" spans="1:10">
      <c r="A40" s="20" t="s">
        <v>78</v>
      </c>
      <c r="B40" s="31" t="s">
        <v>79</v>
      </c>
      <c r="C40" s="29" t="s">
        <v>18</v>
      </c>
      <c r="D40" s="39">
        <v>106</v>
      </c>
      <c r="E40" s="23"/>
      <c r="F40" s="24"/>
      <c r="G40" s="25">
        <f t="shared" si="0"/>
        <v>0</v>
      </c>
      <c r="H40" s="26">
        <f t="shared" si="1"/>
        <v>0</v>
      </c>
      <c r="I40" s="26"/>
      <c r="J40" s="27"/>
    </row>
    <row r="41" spans="1:10">
      <c r="A41" s="20" t="s">
        <v>80</v>
      </c>
      <c r="B41" s="31" t="s">
        <v>81</v>
      </c>
      <c r="C41" s="29" t="s">
        <v>75</v>
      </c>
      <c r="D41" s="39">
        <v>175</v>
      </c>
      <c r="E41" s="23"/>
      <c r="F41" s="24"/>
      <c r="G41" s="25">
        <f t="shared" si="0"/>
        <v>0</v>
      </c>
      <c r="H41" s="26">
        <f t="shared" si="1"/>
        <v>0</v>
      </c>
      <c r="I41" s="26"/>
      <c r="J41" s="27"/>
    </row>
    <row r="42" spans="1:10">
      <c r="A42" s="20" t="s">
        <v>82</v>
      </c>
      <c r="B42" s="31" t="s">
        <v>83</v>
      </c>
      <c r="C42" s="29" t="s">
        <v>75</v>
      </c>
      <c r="D42" s="39">
        <v>100</v>
      </c>
      <c r="E42" s="23"/>
      <c r="F42" s="24"/>
      <c r="G42" s="25">
        <f t="shared" si="0"/>
        <v>0</v>
      </c>
      <c r="H42" s="26">
        <f t="shared" si="1"/>
        <v>0</v>
      </c>
      <c r="I42" s="26"/>
      <c r="J42" s="27"/>
    </row>
    <row r="43" spans="1:10">
      <c r="A43" s="20" t="s">
        <v>84</v>
      </c>
      <c r="B43" s="31" t="s">
        <v>85</v>
      </c>
      <c r="C43" s="29" t="s">
        <v>25</v>
      </c>
      <c r="D43" s="39">
        <v>500</v>
      </c>
      <c r="E43" s="23"/>
      <c r="F43" s="24"/>
      <c r="G43" s="25">
        <f t="shared" si="0"/>
        <v>0</v>
      </c>
      <c r="H43" s="26">
        <f t="shared" si="1"/>
        <v>0</v>
      </c>
      <c r="I43" s="26"/>
      <c r="J43" s="27"/>
    </row>
    <row r="44" spans="1:10">
      <c r="A44" s="20" t="s">
        <v>86</v>
      </c>
      <c r="B44" s="31" t="s">
        <v>87</v>
      </c>
      <c r="C44" s="29" t="s">
        <v>25</v>
      </c>
      <c r="D44" s="39">
        <v>18</v>
      </c>
      <c r="E44" s="23"/>
      <c r="F44" s="24"/>
      <c r="G44" s="25">
        <f t="shared" si="0"/>
        <v>0</v>
      </c>
      <c r="H44" s="26">
        <f t="shared" si="1"/>
        <v>0</v>
      </c>
      <c r="I44" s="26"/>
      <c r="J44" s="27"/>
    </row>
    <row r="45" spans="1:10">
      <c r="A45" s="20" t="s">
        <v>88</v>
      </c>
      <c r="B45" s="31" t="s">
        <v>89</v>
      </c>
      <c r="C45" s="29" t="s">
        <v>25</v>
      </c>
      <c r="D45" s="39">
        <v>216</v>
      </c>
      <c r="E45" s="23"/>
      <c r="F45" s="24"/>
      <c r="G45" s="25">
        <f t="shared" si="0"/>
        <v>0</v>
      </c>
      <c r="H45" s="26">
        <f t="shared" si="1"/>
        <v>0</v>
      </c>
      <c r="I45" s="26"/>
      <c r="J45" s="27"/>
    </row>
    <row r="46" spans="1:10">
      <c r="A46" s="20" t="s">
        <v>90</v>
      </c>
      <c r="B46" s="31" t="s">
        <v>91</v>
      </c>
      <c r="C46" s="29" t="s">
        <v>25</v>
      </c>
      <c r="D46" s="39">
        <v>11430</v>
      </c>
      <c r="E46" s="23"/>
      <c r="F46" s="24"/>
      <c r="G46" s="25">
        <f t="shared" si="0"/>
        <v>0</v>
      </c>
      <c r="H46" s="26">
        <f t="shared" si="1"/>
        <v>0</v>
      </c>
      <c r="I46" s="26"/>
      <c r="J46" s="27"/>
    </row>
    <row r="47" spans="1:10" ht="23.85" customHeight="1">
      <c r="A47" s="20" t="s">
        <v>92</v>
      </c>
      <c r="B47" s="31" t="s">
        <v>93</v>
      </c>
      <c r="C47" s="29" t="s">
        <v>75</v>
      </c>
      <c r="D47" s="39">
        <v>200</v>
      </c>
      <c r="E47" s="23"/>
      <c r="F47" s="24"/>
      <c r="G47" s="25">
        <f t="shared" si="0"/>
        <v>0</v>
      </c>
      <c r="H47" s="26">
        <f t="shared" si="1"/>
        <v>0</v>
      </c>
      <c r="I47" s="26"/>
      <c r="J47" s="27"/>
    </row>
    <row r="48" spans="1:10" ht="30">
      <c r="A48" s="20" t="s">
        <v>94</v>
      </c>
      <c r="B48" s="31" t="s">
        <v>95</v>
      </c>
      <c r="C48" s="29" t="s">
        <v>75</v>
      </c>
      <c r="D48" s="39">
        <v>190</v>
      </c>
      <c r="E48" s="23"/>
      <c r="F48" s="24"/>
      <c r="G48" s="25">
        <f t="shared" si="0"/>
        <v>0</v>
      </c>
      <c r="H48" s="26">
        <f t="shared" si="1"/>
        <v>0</v>
      </c>
      <c r="I48" s="26"/>
      <c r="J48" s="27"/>
    </row>
    <row r="49" spans="1:10" ht="30">
      <c r="A49" s="20" t="s">
        <v>96</v>
      </c>
      <c r="B49" s="31" t="s">
        <v>97</v>
      </c>
      <c r="C49" s="29" t="s">
        <v>75</v>
      </c>
      <c r="D49" s="39">
        <v>8.4</v>
      </c>
      <c r="E49" s="23"/>
      <c r="F49" s="24"/>
      <c r="G49" s="25">
        <f t="shared" si="0"/>
        <v>0</v>
      </c>
      <c r="H49" s="26">
        <f t="shared" si="1"/>
        <v>0</v>
      </c>
      <c r="I49" s="26"/>
      <c r="J49" s="27"/>
    </row>
    <row r="50" spans="1:10" s="36" customFormat="1" ht="30">
      <c r="A50" s="20" t="s">
        <v>98</v>
      </c>
      <c r="B50" s="31" t="s">
        <v>99</v>
      </c>
      <c r="C50" s="29" t="s">
        <v>75</v>
      </c>
      <c r="D50" s="39">
        <v>7</v>
      </c>
      <c r="E50" s="23"/>
      <c r="F50" s="24"/>
      <c r="G50" s="25">
        <f t="shared" si="0"/>
        <v>0</v>
      </c>
      <c r="H50" s="26">
        <f t="shared" si="1"/>
        <v>0</v>
      </c>
      <c r="I50" s="26"/>
      <c r="J50" s="35"/>
    </row>
    <row r="51" spans="1:10">
      <c r="A51" s="20" t="s">
        <v>100</v>
      </c>
      <c r="B51" s="31" t="s">
        <v>101</v>
      </c>
      <c r="C51" s="29" t="s">
        <v>75</v>
      </c>
      <c r="D51" s="39">
        <v>32</v>
      </c>
      <c r="E51" s="23"/>
      <c r="F51" s="24"/>
      <c r="G51" s="25">
        <f t="shared" si="0"/>
        <v>0</v>
      </c>
      <c r="H51" s="26">
        <f t="shared" si="1"/>
        <v>0</v>
      </c>
      <c r="I51" s="26"/>
      <c r="J51" s="27"/>
    </row>
    <row r="52" spans="1:10" ht="30">
      <c r="A52" s="20" t="s">
        <v>102</v>
      </c>
      <c r="B52" s="31" t="s">
        <v>103</v>
      </c>
      <c r="C52" s="29" t="s">
        <v>104</v>
      </c>
      <c r="D52" s="39">
        <v>224</v>
      </c>
      <c r="E52" s="23"/>
      <c r="F52" s="24"/>
      <c r="G52" s="25">
        <f t="shared" si="0"/>
        <v>0</v>
      </c>
      <c r="H52" s="26">
        <f t="shared" si="1"/>
        <v>0</v>
      </c>
      <c r="I52" s="26"/>
      <c r="J52" s="27"/>
    </row>
    <row r="53" spans="1:10" ht="30">
      <c r="A53" s="20" t="s">
        <v>105</v>
      </c>
      <c r="B53" s="31" t="s">
        <v>106</v>
      </c>
      <c r="C53" s="29" t="s">
        <v>104</v>
      </c>
      <c r="D53" s="39">
        <v>560</v>
      </c>
      <c r="E53" s="23"/>
      <c r="F53" s="24"/>
      <c r="G53" s="25">
        <f t="shared" si="0"/>
        <v>0</v>
      </c>
      <c r="H53" s="26">
        <f t="shared" si="1"/>
        <v>0</v>
      </c>
      <c r="I53" s="26"/>
      <c r="J53" s="27"/>
    </row>
    <row r="54" spans="1:10" s="36" customFormat="1">
      <c r="A54" s="20" t="s">
        <v>107</v>
      </c>
      <c r="B54" s="31" t="s">
        <v>108</v>
      </c>
      <c r="C54" s="29" t="s">
        <v>25</v>
      </c>
      <c r="D54" s="39">
        <v>1000</v>
      </c>
      <c r="E54" s="23"/>
      <c r="F54" s="24"/>
      <c r="G54" s="25">
        <f t="shared" si="0"/>
        <v>0</v>
      </c>
      <c r="H54" s="26">
        <f t="shared" si="1"/>
        <v>0</v>
      </c>
      <c r="I54" s="26"/>
      <c r="J54" s="35"/>
    </row>
    <row r="55" spans="1:10" s="36" customFormat="1">
      <c r="A55" s="20" t="s">
        <v>109</v>
      </c>
      <c r="B55" s="31" t="s">
        <v>110</v>
      </c>
      <c r="C55" s="29" t="s">
        <v>25</v>
      </c>
      <c r="D55" s="39">
        <v>720</v>
      </c>
      <c r="E55" s="23"/>
      <c r="F55" s="24"/>
      <c r="G55" s="25">
        <f t="shared" si="0"/>
        <v>0</v>
      </c>
      <c r="H55" s="26">
        <f t="shared" si="1"/>
        <v>0</v>
      </c>
      <c r="I55" s="26"/>
      <c r="J55" s="35"/>
    </row>
    <row r="56" spans="1:10" s="36" customFormat="1">
      <c r="A56" s="20" t="s">
        <v>111</v>
      </c>
      <c r="B56" s="31" t="s">
        <v>112</v>
      </c>
      <c r="C56" s="29" t="s">
        <v>25</v>
      </c>
      <c r="D56" s="39">
        <v>1560</v>
      </c>
      <c r="E56" s="23"/>
      <c r="F56" s="24"/>
      <c r="G56" s="25">
        <f t="shared" si="0"/>
        <v>0</v>
      </c>
      <c r="H56" s="26">
        <f t="shared" si="1"/>
        <v>0</v>
      </c>
      <c r="I56" s="26"/>
      <c r="J56" s="35"/>
    </row>
    <row r="57" spans="1:10" s="36" customFormat="1">
      <c r="A57" s="20" t="s">
        <v>113</v>
      </c>
      <c r="B57" s="31" t="s">
        <v>114</v>
      </c>
      <c r="C57" s="29" t="s">
        <v>25</v>
      </c>
      <c r="D57" s="39">
        <v>1000</v>
      </c>
      <c r="E57" s="23"/>
      <c r="F57" s="24"/>
      <c r="G57" s="25">
        <f t="shared" si="0"/>
        <v>0</v>
      </c>
      <c r="H57" s="26">
        <f t="shared" si="1"/>
        <v>0</v>
      </c>
      <c r="I57" s="26"/>
      <c r="J57" s="35"/>
    </row>
    <row r="58" spans="1:10">
      <c r="A58" s="20" t="s">
        <v>115</v>
      </c>
      <c r="B58" s="31" t="s">
        <v>116</v>
      </c>
      <c r="C58" s="29" t="s">
        <v>25</v>
      </c>
      <c r="D58" s="39">
        <v>548</v>
      </c>
      <c r="E58" s="23"/>
      <c r="F58" s="24"/>
      <c r="G58" s="25">
        <f t="shared" si="0"/>
        <v>0</v>
      </c>
      <c r="H58" s="26">
        <f t="shared" si="1"/>
        <v>0</v>
      </c>
      <c r="I58" s="26"/>
      <c r="J58" s="27"/>
    </row>
    <row r="59" spans="1:10">
      <c r="A59" s="20" t="s">
        <v>117</v>
      </c>
      <c r="B59" s="31" t="s">
        <v>118</v>
      </c>
      <c r="C59" s="29" t="s">
        <v>25</v>
      </c>
      <c r="D59" s="39">
        <v>2126</v>
      </c>
      <c r="E59" s="23"/>
      <c r="F59" s="24"/>
      <c r="G59" s="25">
        <f t="shared" si="0"/>
        <v>0</v>
      </c>
      <c r="H59" s="26">
        <f t="shared" si="1"/>
        <v>0</v>
      </c>
      <c r="I59" s="26"/>
      <c r="J59" s="27"/>
    </row>
    <row r="60" spans="1:10">
      <c r="A60" s="20" t="s">
        <v>119</v>
      </c>
      <c r="B60" s="28" t="s">
        <v>120</v>
      </c>
      <c r="C60" s="37" t="s">
        <v>75</v>
      </c>
      <c r="D60" s="58">
        <v>28</v>
      </c>
      <c r="E60" s="23"/>
      <c r="F60" s="24"/>
      <c r="G60" s="25">
        <f t="shared" si="0"/>
        <v>0</v>
      </c>
      <c r="H60" s="26">
        <f t="shared" si="1"/>
        <v>0</v>
      </c>
      <c r="I60" s="26"/>
      <c r="J60" s="27"/>
    </row>
    <row r="61" spans="1:10" ht="30">
      <c r="A61" s="20" t="s">
        <v>121</v>
      </c>
      <c r="B61" s="38" t="s">
        <v>122</v>
      </c>
      <c r="C61" s="37" t="s">
        <v>75</v>
      </c>
      <c r="D61" s="58">
        <v>59.4</v>
      </c>
      <c r="E61" s="23"/>
      <c r="F61" s="24"/>
      <c r="G61" s="25">
        <f t="shared" si="0"/>
        <v>0</v>
      </c>
      <c r="H61" s="26">
        <f t="shared" si="1"/>
        <v>0</v>
      </c>
      <c r="I61" s="26"/>
      <c r="J61" s="27"/>
    </row>
    <row r="62" spans="1:10">
      <c r="A62" s="71"/>
      <c r="B62" s="71"/>
      <c r="C62" s="71"/>
      <c r="D62" s="71"/>
      <c r="E62" s="72"/>
      <c r="F62" s="73"/>
      <c r="G62" s="74" t="s">
        <v>123</v>
      </c>
      <c r="H62" s="75">
        <f>SUM(H11:H61)</f>
        <v>0</v>
      </c>
      <c r="I62" s="75"/>
      <c r="J62" s="72"/>
    </row>
    <row r="63" spans="1:10" ht="15.75">
      <c r="A63" s="45"/>
      <c r="B63" s="46"/>
      <c r="C63" s="46"/>
      <c r="D63" s="47"/>
      <c r="E63" s="47"/>
      <c r="F63" s="46"/>
      <c r="G63" s="46"/>
      <c r="H63" s="46"/>
      <c r="I63" s="45"/>
    </row>
    <row r="64" spans="1:10" ht="15.75">
      <c r="A64" s="76"/>
      <c r="B64" s="77" t="s">
        <v>124</v>
      </c>
      <c r="C64" s="78"/>
      <c r="D64" s="79"/>
      <c r="E64" s="80"/>
      <c r="F64" s="79"/>
      <c r="G64" s="81"/>
      <c r="H64" s="81"/>
      <c r="I64" s="76"/>
      <c r="J64" s="76"/>
    </row>
    <row r="65" spans="1:9" ht="15.75">
      <c r="B65" s="2"/>
      <c r="C65" s="2"/>
      <c r="D65" s="52"/>
      <c r="E65" s="53"/>
      <c r="F65" s="52"/>
      <c r="G65" s="2"/>
      <c r="H65" s="2"/>
    </row>
    <row r="66" spans="1:9" ht="15.75">
      <c r="B66" s="2"/>
      <c r="C66" s="2"/>
      <c r="D66" s="52"/>
      <c r="E66" s="53"/>
      <c r="F66" s="52"/>
      <c r="G66" s="2"/>
      <c r="H66" s="2"/>
    </row>
    <row r="67" spans="1:9" ht="15.75">
      <c r="B67" s="2"/>
      <c r="C67" s="2"/>
      <c r="D67" s="2"/>
      <c r="E67" s="54" t="s">
        <v>125</v>
      </c>
      <c r="F67" s="52"/>
      <c r="G67" s="2"/>
      <c r="H67" s="2"/>
    </row>
    <row r="68" spans="1:9" ht="15.75">
      <c r="B68" s="2"/>
      <c r="C68" s="2"/>
      <c r="D68" s="52"/>
      <c r="E68" s="53"/>
      <c r="F68" s="52"/>
      <c r="G68" s="2"/>
      <c r="H68" s="2"/>
    </row>
    <row r="69" spans="1:9">
      <c r="A69" s="55"/>
      <c r="B69" s="55"/>
      <c r="C69" s="55"/>
      <c r="D69" s="55"/>
      <c r="E69" s="55"/>
      <c r="F69" s="55"/>
      <c r="G69" s="55"/>
      <c r="H69" s="55"/>
      <c r="I69" s="55"/>
    </row>
  </sheetData>
  <mergeCells count="2">
    <mergeCell ref="B5:G5"/>
    <mergeCell ref="A6:H6"/>
  </mergeCells>
  <pageMargins left="0.70000000000000007" right="0.70000000000000007" top="0.75" bottom="0.75" header="0.30000000000000004" footer="0.3000000000000000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74"/>
  <sheetViews>
    <sheetView workbookViewId="0"/>
  </sheetViews>
  <sheetFormatPr defaultRowHeight="15"/>
  <cols>
    <col min="1" max="2" width="9.140625" customWidth="1"/>
    <col min="3" max="3" width="35.7109375" bestFit="1" customWidth="1"/>
    <col min="4" max="4" width="9.140625" customWidth="1"/>
  </cols>
  <sheetData>
    <row r="3" spans="2:11" ht="15.75">
      <c r="B3" s="1" t="s">
        <v>0</v>
      </c>
      <c r="C3" s="2"/>
      <c r="D3" s="3"/>
      <c r="E3" s="3"/>
      <c r="F3" s="4"/>
      <c r="I3" s="5"/>
      <c r="J3" s="5"/>
    </row>
    <row r="4" spans="2:11" ht="15.75">
      <c r="B4" s="2" t="s">
        <v>1</v>
      </c>
      <c r="C4" s="2"/>
      <c r="D4" s="3"/>
      <c r="E4" s="3"/>
      <c r="F4" s="4"/>
    </row>
    <row r="5" spans="2:11" ht="15.75">
      <c r="B5" s="2" t="s">
        <v>2</v>
      </c>
      <c r="C5" s="2"/>
      <c r="D5" s="3"/>
      <c r="E5" s="3"/>
      <c r="F5" s="4"/>
    </row>
    <row r="6" spans="2:11" ht="15.75">
      <c r="B6" s="2" t="s">
        <v>3</v>
      </c>
      <c r="C6" s="2"/>
      <c r="D6" s="3"/>
      <c r="E6" s="3"/>
      <c r="F6" s="4"/>
    </row>
    <row r="7" spans="2:11">
      <c r="C7" s="59"/>
      <c r="D7" s="59"/>
      <c r="E7" s="59"/>
      <c r="F7" s="59"/>
      <c r="G7" s="59"/>
      <c r="H7" s="59"/>
    </row>
    <row r="8" spans="2:11" ht="15.75">
      <c r="B8" s="60" t="s">
        <v>4</v>
      </c>
      <c r="C8" s="60"/>
      <c r="D8" s="60"/>
      <c r="E8" s="60"/>
      <c r="F8" s="60"/>
      <c r="G8" s="60"/>
      <c r="H8" s="60"/>
      <c r="I8" s="60"/>
      <c r="J8" s="6"/>
    </row>
    <row r="9" spans="2:11">
      <c r="B9" s="7"/>
      <c r="E9" s="8"/>
      <c r="F9" s="9"/>
    </row>
    <row r="10" spans="2:11" ht="18.75">
      <c r="B10" s="10" t="s">
        <v>5</v>
      </c>
      <c r="C10" s="11"/>
      <c r="D10" s="12"/>
      <c r="E10" s="13"/>
      <c r="F10" s="14"/>
      <c r="G10" s="12"/>
      <c r="H10" s="12"/>
      <c r="I10" s="12"/>
      <c r="J10" s="12"/>
      <c r="K10" s="15"/>
    </row>
    <row r="11" spans="2:11">
      <c r="B11" s="6"/>
      <c r="C11" s="6"/>
      <c r="E11" s="8"/>
      <c r="F11" s="9"/>
    </row>
    <row r="12" spans="2:11" ht="60">
      <c r="B12" s="16" t="s">
        <v>6</v>
      </c>
      <c r="C12" s="17" t="s">
        <v>7</v>
      </c>
      <c r="D12" s="17" t="s">
        <v>8</v>
      </c>
      <c r="E12" s="17" t="s">
        <v>9</v>
      </c>
      <c r="F12" s="18" t="s">
        <v>10</v>
      </c>
      <c r="G12" s="17" t="s">
        <v>11</v>
      </c>
      <c r="H12" s="17" t="s">
        <v>12</v>
      </c>
      <c r="I12" s="19" t="s">
        <v>13</v>
      </c>
      <c r="J12" s="19" t="s">
        <v>14</v>
      </c>
      <c r="K12" s="17" t="s">
        <v>15</v>
      </c>
    </row>
    <row r="13" spans="2:11" ht="30">
      <c r="B13" s="20" t="s">
        <v>16</v>
      </c>
      <c r="C13" s="21" t="s">
        <v>17</v>
      </c>
      <c r="D13" s="22" t="s">
        <v>18</v>
      </c>
      <c r="E13" s="22">
        <v>8890</v>
      </c>
      <c r="F13" s="23"/>
      <c r="G13" s="24"/>
      <c r="H13" s="25">
        <v>0</v>
      </c>
      <c r="I13" s="26">
        <v>0</v>
      </c>
      <c r="J13" s="26"/>
      <c r="K13" s="27"/>
    </row>
    <row r="14" spans="2:11">
      <c r="B14" s="20" t="s">
        <v>19</v>
      </c>
      <c r="C14" s="28" t="s">
        <v>20</v>
      </c>
      <c r="D14" s="29" t="s">
        <v>18</v>
      </c>
      <c r="E14" s="29">
        <v>150</v>
      </c>
      <c r="F14" s="30"/>
      <c r="G14" s="24"/>
      <c r="H14" s="25">
        <v>0</v>
      </c>
      <c r="I14" s="26">
        <v>0</v>
      </c>
      <c r="J14" s="26"/>
      <c r="K14" s="27"/>
    </row>
    <row r="15" spans="2:11" ht="30">
      <c r="B15" s="20" t="s">
        <v>21</v>
      </c>
      <c r="C15" s="31" t="s">
        <v>22</v>
      </c>
      <c r="D15" s="29" t="s">
        <v>18</v>
      </c>
      <c r="E15" s="29">
        <v>150</v>
      </c>
      <c r="F15" s="30"/>
      <c r="G15" s="24"/>
      <c r="H15" s="25">
        <v>0</v>
      </c>
      <c r="I15" s="26">
        <v>0</v>
      </c>
      <c r="J15" s="26"/>
      <c r="K15" s="27"/>
    </row>
    <row r="16" spans="2:11" ht="30">
      <c r="B16" s="20" t="s">
        <v>23</v>
      </c>
      <c r="C16" s="32" t="s">
        <v>24</v>
      </c>
      <c r="D16" s="33" t="s">
        <v>25</v>
      </c>
      <c r="E16" s="33">
        <v>432</v>
      </c>
      <c r="F16" s="23"/>
      <c r="G16" s="24"/>
      <c r="H16" s="25">
        <v>0</v>
      </c>
      <c r="I16" s="26">
        <v>0</v>
      </c>
      <c r="J16" s="26"/>
      <c r="K16" s="27"/>
    </row>
    <row r="17" spans="2:11" ht="30">
      <c r="B17" s="20" t="s">
        <v>26</v>
      </c>
      <c r="C17" s="31" t="s">
        <v>27</v>
      </c>
      <c r="D17" s="29" t="s">
        <v>18</v>
      </c>
      <c r="E17" s="29">
        <v>348</v>
      </c>
      <c r="F17" s="23"/>
      <c r="G17" s="24"/>
      <c r="H17" s="25">
        <v>0</v>
      </c>
      <c r="I17" s="26">
        <v>0</v>
      </c>
      <c r="J17" s="26"/>
      <c r="K17" s="27"/>
    </row>
    <row r="18" spans="2:11">
      <c r="B18" s="20" t="s">
        <v>28</v>
      </c>
      <c r="C18" s="31" t="s">
        <v>29</v>
      </c>
      <c r="D18" s="29" t="s">
        <v>25</v>
      </c>
      <c r="E18" s="29">
        <v>2079</v>
      </c>
      <c r="F18" s="23"/>
      <c r="G18" s="24"/>
      <c r="H18" s="25">
        <v>0</v>
      </c>
      <c r="I18" s="26">
        <v>0</v>
      </c>
      <c r="J18" s="26"/>
      <c r="K18" s="27"/>
    </row>
    <row r="19" spans="2:11">
      <c r="B19" s="20" t="s">
        <v>30</v>
      </c>
      <c r="C19" s="31" t="s">
        <v>31</v>
      </c>
      <c r="D19" s="29" t="s">
        <v>25</v>
      </c>
      <c r="E19" s="29">
        <v>1650</v>
      </c>
      <c r="F19" s="23"/>
      <c r="G19" s="24"/>
      <c r="H19" s="25">
        <v>0</v>
      </c>
      <c r="I19" s="26">
        <v>0</v>
      </c>
      <c r="J19" s="26"/>
      <c r="K19" s="27"/>
    </row>
    <row r="20" spans="2:11">
      <c r="B20" s="20" t="s">
        <v>32</v>
      </c>
      <c r="C20" s="31" t="s">
        <v>33</v>
      </c>
      <c r="D20" s="29" t="s">
        <v>25</v>
      </c>
      <c r="E20" s="29">
        <v>2000</v>
      </c>
      <c r="F20" s="23"/>
      <c r="G20" s="24"/>
      <c r="H20" s="25">
        <v>0</v>
      </c>
      <c r="I20" s="26">
        <v>0</v>
      </c>
      <c r="J20" s="26"/>
      <c r="K20" s="27"/>
    </row>
    <row r="21" spans="2:11">
      <c r="B21" s="20" t="s">
        <v>34</v>
      </c>
      <c r="C21" s="28" t="s">
        <v>35</v>
      </c>
      <c r="D21" s="29" t="s">
        <v>25</v>
      </c>
      <c r="E21" s="29">
        <v>410</v>
      </c>
      <c r="F21" s="23"/>
      <c r="G21" s="24"/>
      <c r="H21" s="25">
        <v>0</v>
      </c>
      <c r="I21" s="26">
        <v>0</v>
      </c>
      <c r="J21" s="26"/>
      <c r="K21" s="35"/>
    </row>
    <row r="22" spans="2:11">
      <c r="B22" s="20" t="s">
        <v>36</v>
      </c>
      <c r="C22" s="31" t="s">
        <v>37</v>
      </c>
      <c r="D22" s="29" t="s">
        <v>25</v>
      </c>
      <c r="E22" s="29">
        <v>100</v>
      </c>
      <c r="F22" s="23"/>
      <c r="G22" s="24"/>
      <c r="H22" s="25">
        <v>0</v>
      </c>
      <c r="I22" s="26">
        <v>0</v>
      </c>
      <c r="J22" s="26"/>
      <c r="K22" s="35"/>
    </row>
    <row r="23" spans="2:11">
      <c r="B23" s="20" t="s">
        <v>38</v>
      </c>
      <c r="C23" s="31" t="s">
        <v>39</v>
      </c>
      <c r="D23" s="29" t="s">
        <v>25</v>
      </c>
      <c r="E23" s="29">
        <v>240</v>
      </c>
      <c r="F23" s="23"/>
      <c r="G23" s="24"/>
      <c r="H23" s="25">
        <v>0</v>
      </c>
      <c r="I23" s="26">
        <v>0</v>
      </c>
      <c r="J23" s="26"/>
      <c r="K23" s="27"/>
    </row>
    <row r="24" spans="2:11" ht="30">
      <c r="B24" s="20" t="s">
        <v>40</v>
      </c>
      <c r="C24" s="31" t="s">
        <v>41</v>
      </c>
      <c r="D24" s="29" t="s">
        <v>25</v>
      </c>
      <c r="E24" s="29">
        <v>82</v>
      </c>
      <c r="F24" s="23"/>
      <c r="G24" s="24"/>
      <c r="H24" s="25">
        <v>0</v>
      </c>
      <c r="I24" s="26">
        <v>0</v>
      </c>
      <c r="J24" s="26"/>
      <c r="K24" s="35"/>
    </row>
    <row r="25" spans="2:11">
      <c r="B25" s="20" t="s">
        <v>42</v>
      </c>
      <c r="C25" s="31" t="s">
        <v>43</v>
      </c>
      <c r="D25" s="29" t="s">
        <v>25</v>
      </c>
      <c r="E25" s="29">
        <v>80</v>
      </c>
      <c r="F25" s="23"/>
      <c r="G25" s="24"/>
      <c r="H25" s="25">
        <v>0</v>
      </c>
      <c r="I25" s="26">
        <v>0</v>
      </c>
      <c r="J25" s="26"/>
      <c r="K25" s="27"/>
    </row>
    <row r="26" spans="2:11" ht="30">
      <c r="B26" s="20" t="s">
        <v>44</v>
      </c>
      <c r="C26" s="31" t="s">
        <v>45</v>
      </c>
      <c r="D26" s="29" t="s">
        <v>25</v>
      </c>
      <c r="E26" s="29">
        <v>500</v>
      </c>
      <c r="F26" s="23"/>
      <c r="G26" s="24"/>
      <c r="H26" s="25">
        <v>0</v>
      </c>
      <c r="I26" s="26">
        <v>0</v>
      </c>
      <c r="J26" s="26"/>
      <c r="K26" s="35"/>
    </row>
    <row r="27" spans="2:11" ht="45">
      <c r="B27" s="20" t="s">
        <v>46</v>
      </c>
      <c r="C27" s="31" t="s">
        <v>47</v>
      </c>
      <c r="D27" s="29" t="s">
        <v>25</v>
      </c>
      <c r="E27" s="29">
        <v>800</v>
      </c>
      <c r="F27" s="23"/>
      <c r="G27" s="24"/>
      <c r="H27" s="25">
        <v>0</v>
      </c>
      <c r="I27" s="26">
        <v>0</v>
      </c>
      <c r="J27" s="26"/>
      <c r="K27" s="35"/>
    </row>
    <row r="28" spans="2:11" ht="30">
      <c r="B28" s="20" t="s">
        <v>48</v>
      </c>
      <c r="C28" s="31" t="s">
        <v>49</v>
      </c>
      <c r="D28" s="29" t="s">
        <v>25</v>
      </c>
      <c r="E28" s="29">
        <v>300</v>
      </c>
      <c r="F28" s="23"/>
      <c r="G28" s="24"/>
      <c r="H28" s="25">
        <v>0</v>
      </c>
      <c r="I28" s="26">
        <v>0</v>
      </c>
      <c r="J28" s="26"/>
      <c r="K28" s="27"/>
    </row>
    <row r="29" spans="2:11" ht="30">
      <c r="B29" s="20" t="s">
        <v>50</v>
      </c>
      <c r="C29" s="31" t="s">
        <v>51</v>
      </c>
      <c r="D29" s="29" t="s">
        <v>25</v>
      </c>
      <c r="E29" s="29">
        <v>596</v>
      </c>
      <c r="F29" s="23"/>
      <c r="G29" s="24"/>
      <c r="H29" s="25">
        <v>0</v>
      </c>
      <c r="I29" s="26">
        <v>0</v>
      </c>
      <c r="J29" s="26"/>
      <c r="K29" s="27"/>
    </row>
    <row r="30" spans="2:11" ht="30">
      <c r="B30" s="20" t="s">
        <v>52</v>
      </c>
      <c r="C30" s="31" t="s">
        <v>53</v>
      </c>
      <c r="D30" s="29" t="s">
        <v>54</v>
      </c>
      <c r="E30" s="29">
        <v>5</v>
      </c>
      <c r="F30" s="23"/>
      <c r="G30" s="24"/>
      <c r="H30" s="25">
        <v>0</v>
      </c>
      <c r="I30" s="26">
        <v>0</v>
      </c>
      <c r="J30" s="26"/>
      <c r="K30" s="27"/>
    </row>
    <row r="31" spans="2:11">
      <c r="B31" s="20" t="s">
        <v>55</v>
      </c>
      <c r="C31" s="31" t="s">
        <v>56</v>
      </c>
      <c r="D31" s="29" t="s">
        <v>25</v>
      </c>
      <c r="E31" s="29">
        <v>10</v>
      </c>
      <c r="F31" s="23"/>
      <c r="G31" s="24"/>
      <c r="H31" s="25">
        <v>0</v>
      </c>
      <c r="I31" s="26">
        <v>0</v>
      </c>
      <c r="J31" s="26"/>
      <c r="K31" s="27"/>
    </row>
    <row r="32" spans="2:11" ht="45">
      <c r="B32" s="20" t="s">
        <v>57</v>
      </c>
      <c r="C32" s="31" t="s">
        <v>58</v>
      </c>
      <c r="D32" s="37" t="s">
        <v>25</v>
      </c>
      <c r="E32" s="37">
        <v>1040</v>
      </c>
      <c r="F32" s="23"/>
      <c r="G32" s="24"/>
      <c r="H32" s="25">
        <v>0</v>
      </c>
      <c r="I32" s="26">
        <v>0</v>
      </c>
      <c r="J32" s="26"/>
      <c r="K32" s="27"/>
    </row>
    <row r="33" spans="2:11" ht="30">
      <c r="B33" s="20" t="s">
        <v>59</v>
      </c>
      <c r="C33" s="38" t="s">
        <v>60</v>
      </c>
      <c r="D33" s="37" t="s">
        <v>25</v>
      </c>
      <c r="E33" s="37">
        <v>2360</v>
      </c>
      <c r="F33" s="23"/>
      <c r="G33" s="24"/>
      <c r="H33" s="25">
        <v>0</v>
      </c>
      <c r="I33" s="26">
        <v>0</v>
      </c>
      <c r="J33" s="26"/>
      <c r="K33" s="27"/>
    </row>
    <row r="34" spans="2:11" ht="30">
      <c r="B34" s="20" t="s">
        <v>61</v>
      </c>
      <c r="C34" s="38" t="s">
        <v>62</v>
      </c>
      <c r="D34" s="37" t="s">
        <v>25</v>
      </c>
      <c r="E34" s="37">
        <v>1850</v>
      </c>
      <c r="F34" s="23"/>
      <c r="G34" s="24"/>
      <c r="H34" s="25">
        <v>0</v>
      </c>
      <c r="I34" s="26">
        <v>0</v>
      </c>
      <c r="J34" s="26"/>
      <c r="K34" s="27"/>
    </row>
    <row r="35" spans="2:11" ht="45">
      <c r="B35" s="20" t="s">
        <v>63</v>
      </c>
      <c r="C35" s="38" t="s">
        <v>64</v>
      </c>
      <c r="D35" s="37" t="s">
        <v>25</v>
      </c>
      <c r="E35" s="37">
        <v>800</v>
      </c>
      <c r="F35" s="23"/>
      <c r="G35" s="24"/>
      <c r="H35" s="25">
        <v>0</v>
      </c>
      <c r="I35" s="26">
        <v>0</v>
      </c>
      <c r="J35" s="26"/>
      <c r="K35" s="35"/>
    </row>
    <row r="36" spans="2:11" ht="30">
      <c r="B36" s="20" t="s">
        <v>65</v>
      </c>
      <c r="C36" s="38" t="s">
        <v>66</v>
      </c>
      <c r="D36" s="37" t="s">
        <v>25</v>
      </c>
      <c r="E36" s="37">
        <v>460</v>
      </c>
      <c r="F36" s="23"/>
      <c r="G36" s="24"/>
      <c r="H36" s="25">
        <v>0</v>
      </c>
      <c r="I36" s="26">
        <v>0</v>
      </c>
      <c r="J36" s="26"/>
      <c r="K36" s="27"/>
    </row>
    <row r="37" spans="2:11" ht="45">
      <c r="B37" s="20" t="s">
        <v>67</v>
      </c>
      <c r="C37" s="38" t="s">
        <v>68</v>
      </c>
      <c r="D37" s="37" t="s">
        <v>25</v>
      </c>
      <c r="E37" s="37">
        <v>604</v>
      </c>
      <c r="F37" s="23"/>
      <c r="G37" s="24"/>
      <c r="H37" s="25">
        <v>0</v>
      </c>
      <c r="I37" s="26">
        <v>0</v>
      </c>
      <c r="J37" s="26"/>
      <c r="K37" s="27"/>
    </row>
    <row r="38" spans="2:11">
      <c r="B38" s="20" t="s">
        <v>69</v>
      </c>
      <c r="C38" s="31" t="s">
        <v>70</v>
      </c>
      <c r="D38" s="29" t="s">
        <v>25</v>
      </c>
      <c r="E38" s="29">
        <v>60</v>
      </c>
      <c r="F38" s="23"/>
      <c r="G38" s="24"/>
      <c r="H38" s="25">
        <v>0</v>
      </c>
      <c r="I38" s="26">
        <v>0</v>
      </c>
      <c r="J38" s="26"/>
      <c r="K38" s="27"/>
    </row>
    <row r="39" spans="2:11">
      <c r="B39" s="20" t="s">
        <v>71</v>
      </c>
      <c r="C39" s="31" t="s">
        <v>72</v>
      </c>
      <c r="D39" s="39" t="s">
        <v>25</v>
      </c>
      <c r="E39" s="29">
        <v>310</v>
      </c>
      <c r="F39" s="23"/>
      <c r="G39" s="24"/>
      <c r="H39" s="25">
        <v>0</v>
      </c>
      <c r="I39" s="26">
        <v>0</v>
      </c>
      <c r="J39" s="26"/>
      <c r="K39" s="27"/>
    </row>
    <row r="40" spans="2:11">
      <c r="B40" s="20" t="s">
        <v>73</v>
      </c>
      <c r="C40" s="31" t="s">
        <v>74</v>
      </c>
      <c r="D40" s="29" t="s">
        <v>75</v>
      </c>
      <c r="E40" s="29">
        <v>128</v>
      </c>
      <c r="F40" s="23"/>
      <c r="G40" s="24"/>
      <c r="H40" s="25">
        <v>0</v>
      </c>
      <c r="I40" s="26">
        <v>0</v>
      </c>
      <c r="J40" s="26"/>
      <c r="K40" s="27"/>
    </row>
    <row r="41" spans="2:11">
      <c r="B41" s="20" t="s">
        <v>76</v>
      </c>
      <c r="C41" s="28" t="s">
        <v>77</v>
      </c>
      <c r="D41" s="29" t="s">
        <v>75</v>
      </c>
      <c r="E41" s="29">
        <v>130</v>
      </c>
      <c r="F41" s="23"/>
      <c r="G41" s="24"/>
      <c r="H41" s="25"/>
      <c r="I41" s="26"/>
      <c r="J41" s="26"/>
      <c r="K41" s="35"/>
    </row>
    <row r="42" spans="2:11">
      <c r="B42" s="20" t="s">
        <v>78</v>
      </c>
      <c r="C42" s="31" t="s">
        <v>79</v>
      </c>
      <c r="D42" s="29" t="s">
        <v>18</v>
      </c>
      <c r="E42" s="29">
        <v>106</v>
      </c>
      <c r="F42" s="23"/>
      <c r="G42" s="24"/>
      <c r="H42" s="25">
        <v>0</v>
      </c>
      <c r="I42" s="26">
        <v>0</v>
      </c>
      <c r="J42" s="26"/>
      <c r="K42" s="27"/>
    </row>
    <row r="43" spans="2:11">
      <c r="B43" s="20" t="s">
        <v>80</v>
      </c>
      <c r="C43" s="31" t="s">
        <v>81</v>
      </c>
      <c r="D43" s="29" t="s">
        <v>75</v>
      </c>
      <c r="E43" s="29">
        <v>175</v>
      </c>
      <c r="F43" s="23"/>
      <c r="G43" s="24"/>
      <c r="H43" s="25">
        <v>0</v>
      </c>
      <c r="I43" s="26">
        <v>0</v>
      </c>
      <c r="J43" s="26"/>
      <c r="K43" s="27"/>
    </row>
    <row r="44" spans="2:11" ht="30">
      <c r="B44" s="20" t="s">
        <v>82</v>
      </c>
      <c r="C44" s="31" t="s">
        <v>83</v>
      </c>
      <c r="D44" s="29" t="s">
        <v>75</v>
      </c>
      <c r="E44" s="29">
        <v>100</v>
      </c>
      <c r="F44" s="23"/>
      <c r="G44" s="24"/>
      <c r="H44" s="25">
        <v>0</v>
      </c>
      <c r="I44" s="26">
        <v>0</v>
      </c>
      <c r="J44" s="26"/>
      <c r="K44" s="27"/>
    </row>
    <row r="45" spans="2:11">
      <c r="B45" s="20" t="s">
        <v>84</v>
      </c>
      <c r="C45" s="31" t="s">
        <v>85</v>
      </c>
      <c r="D45" s="29" t="s">
        <v>25</v>
      </c>
      <c r="E45" s="29">
        <v>500</v>
      </c>
      <c r="F45" s="23"/>
      <c r="G45" s="24"/>
      <c r="H45" s="25">
        <v>0</v>
      </c>
      <c r="I45" s="26">
        <v>0</v>
      </c>
      <c r="J45" s="26"/>
      <c r="K45" s="27"/>
    </row>
    <row r="46" spans="2:11">
      <c r="B46" s="20" t="s">
        <v>86</v>
      </c>
      <c r="C46" s="31" t="s">
        <v>87</v>
      </c>
      <c r="D46" s="29" t="s">
        <v>25</v>
      </c>
      <c r="E46" s="29">
        <v>18</v>
      </c>
      <c r="F46" s="23"/>
      <c r="G46" s="24"/>
      <c r="H46" s="25">
        <v>0</v>
      </c>
      <c r="I46" s="26">
        <v>0</v>
      </c>
      <c r="J46" s="26"/>
      <c r="K46" s="27"/>
    </row>
    <row r="47" spans="2:11">
      <c r="B47" s="20" t="s">
        <v>88</v>
      </c>
      <c r="C47" s="31" t="s">
        <v>89</v>
      </c>
      <c r="D47" s="29" t="s">
        <v>25</v>
      </c>
      <c r="E47" s="29">
        <v>216</v>
      </c>
      <c r="F47" s="23"/>
      <c r="G47" s="24"/>
      <c r="H47" s="25">
        <v>0</v>
      </c>
      <c r="I47" s="26">
        <v>0</v>
      </c>
      <c r="J47" s="26"/>
      <c r="K47" s="27"/>
    </row>
    <row r="48" spans="2:11">
      <c r="B48" s="20" t="s">
        <v>90</v>
      </c>
      <c r="C48" s="31" t="s">
        <v>91</v>
      </c>
      <c r="D48" s="29" t="s">
        <v>25</v>
      </c>
      <c r="E48" s="29">
        <v>11430</v>
      </c>
      <c r="F48" s="23"/>
      <c r="G48" s="24"/>
      <c r="H48" s="25">
        <v>0</v>
      </c>
      <c r="I48" s="26">
        <v>0</v>
      </c>
      <c r="J48" s="26"/>
      <c r="K48" s="27"/>
    </row>
    <row r="49" spans="2:11" ht="30">
      <c r="B49" s="20" t="s">
        <v>92</v>
      </c>
      <c r="C49" s="31" t="s">
        <v>93</v>
      </c>
      <c r="D49" s="29" t="s">
        <v>75</v>
      </c>
      <c r="E49" s="29">
        <v>200</v>
      </c>
      <c r="F49" s="23"/>
      <c r="G49" s="24"/>
      <c r="H49" s="25">
        <v>0</v>
      </c>
      <c r="I49" s="26">
        <v>0</v>
      </c>
      <c r="J49" s="26"/>
      <c r="K49" s="27"/>
    </row>
    <row r="50" spans="2:11" ht="30">
      <c r="B50" s="20" t="s">
        <v>94</v>
      </c>
      <c r="C50" s="31" t="s">
        <v>95</v>
      </c>
      <c r="D50" s="29" t="s">
        <v>75</v>
      </c>
      <c r="E50" s="29">
        <v>190</v>
      </c>
      <c r="F50" s="23"/>
      <c r="G50" s="24"/>
      <c r="H50" s="25">
        <v>0</v>
      </c>
      <c r="I50" s="26">
        <v>0</v>
      </c>
      <c r="J50" s="26"/>
      <c r="K50" s="27"/>
    </row>
    <row r="51" spans="2:11" ht="30">
      <c r="B51" s="20" t="s">
        <v>96</v>
      </c>
      <c r="C51" s="31" t="s">
        <v>97</v>
      </c>
      <c r="D51" s="29" t="s">
        <v>75</v>
      </c>
      <c r="E51" s="29">
        <v>8.4</v>
      </c>
      <c r="F51" s="23"/>
      <c r="G51" s="24"/>
      <c r="H51" s="25">
        <v>0</v>
      </c>
      <c r="I51" s="26">
        <v>0</v>
      </c>
      <c r="J51" s="26"/>
      <c r="K51" s="27"/>
    </row>
    <row r="52" spans="2:11" ht="30">
      <c r="B52" s="20" t="s">
        <v>98</v>
      </c>
      <c r="C52" s="31" t="s">
        <v>99</v>
      </c>
      <c r="D52" s="29" t="s">
        <v>75</v>
      </c>
      <c r="E52" s="29">
        <v>7</v>
      </c>
      <c r="F52" s="23"/>
      <c r="G52" s="24"/>
      <c r="H52" s="25">
        <v>0</v>
      </c>
      <c r="I52" s="26">
        <v>0</v>
      </c>
      <c r="J52" s="26"/>
      <c r="K52" s="35"/>
    </row>
    <row r="53" spans="2:11">
      <c r="B53" s="20" t="s">
        <v>100</v>
      </c>
      <c r="C53" s="31" t="s">
        <v>101</v>
      </c>
      <c r="D53" s="29" t="s">
        <v>75</v>
      </c>
      <c r="E53" s="29">
        <v>32</v>
      </c>
      <c r="F53" s="23"/>
      <c r="G53" s="24"/>
      <c r="H53" s="25"/>
      <c r="I53" s="26"/>
      <c r="J53" s="26"/>
      <c r="K53" s="27"/>
    </row>
    <row r="54" spans="2:11" ht="30">
      <c r="B54" s="20" t="s">
        <v>102</v>
      </c>
      <c r="C54" s="31" t="s">
        <v>103</v>
      </c>
      <c r="D54" s="29" t="s">
        <v>104</v>
      </c>
      <c r="E54" s="29">
        <v>224</v>
      </c>
      <c r="F54" s="23"/>
      <c r="G54" s="24"/>
      <c r="H54" s="25">
        <v>0</v>
      </c>
      <c r="I54" s="26">
        <v>0</v>
      </c>
      <c r="J54" s="26"/>
      <c r="K54" s="27"/>
    </row>
    <row r="55" spans="2:11" ht="30">
      <c r="B55" s="20" t="s">
        <v>105</v>
      </c>
      <c r="C55" s="31" t="s">
        <v>106</v>
      </c>
      <c r="D55" s="29" t="s">
        <v>104</v>
      </c>
      <c r="E55" s="29">
        <v>560</v>
      </c>
      <c r="F55" s="23"/>
      <c r="G55" s="24"/>
      <c r="H55" s="25">
        <v>0</v>
      </c>
      <c r="I55" s="26">
        <v>0</v>
      </c>
      <c r="J55" s="26"/>
      <c r="K55" s="27"/>
    </row>
    <row r="56" spans="2:11" ht="30">
      <c r="B56" s="20" t="s">
        <v>107</v>
      </c>
      <c r="C56" s="31" t="s">
        <v>108</v>
      </c>
      <c r="D56" s="29" t="s">
        <v>25</v>
      </c>
      <c r="E56" s="29">
        <v>1000</v>
      </c>
      <c r="F56" s="23"/>
      <c r="G56" s="24"/>
      <c r="H56" s="25">
        <v>0</v>
      </c>
      <c r="I56" s="26">
        <v>0</v>
      </c>
      <c r="J56" s="26"/>
      <c r="K56" s="35"/>
    </row>
    <row r="57" spans="2:11" ht="30">
      <c r="B57" s="20" t="s">
        <v>109</v>
      </c>
      <c r="C57" s="31" t="s">
        <v>110</v>
      </c>
      <c r="D57" s="29" t="s">
        <v>25</v>
      </c>
      <c r="E57" s="29">
        <v>720</v>
      </c>
      <c r="F57" s="23"/>
      <c r="G57" s="24"/>
      <c r="H57" s="25">
        <v>0</v>
      </c>
      <c r="I57" s="26">
        <v>0</v>
      </c>
      <c r="J57" s="26"/>
      <c r="K57" s="35"/>
    </row>
    <row r="58" spans="2:11" ht="30">
      <c r="B58" s="20" t="s">
        <v>111</v>
      </c>
      <c r="C58" s="31" t="s">
        <v>112</v>
      </c>
      <c r="D58" s="29" t="s">
        <v>25</v>
      </c>
      <c r="E58" s="29">
        <v>1560</v>
      </c>
      <c r="F58" s="23"/>
      <c r="G58" s="24"/>
      <c r="H58" s="25"/>
      <c r="I58" s="26"/>
      <c r="J58" s="26"/>
      <c r="K58" s="35"/>
    </row>
    <row r="59" spans="2:11" ht="30">
      <c r="B59" s="20" t="s">
        <v>113</v>
      </c>
      <c r="C59" s="31" t="s">
        <v>114</v>
      </c>
      <c r="D59" s="29" t="s">
        <v>25</v>
      </c>
      <c r="E59" s="29">
        <v>1000</v>
      </c>
      <c r="F59" s="23"/>
      <c r="G59" s="24"/>
      <c r="H59" s="25"/>
      <c r="I59" s="26"/>
      <c r="J59" s="26"/>
      <c r="K59" s="35"/>
    </row>
    <row r="60" spans="2:11" ht="30">
      <c r="B60" s="20" t="s">
        <v>115</v>
      </c>
      <c r="C60" s="31" t="s">
        <v>116</v>
      </c>
      <c r="D60" s="29" t="s">
        <v>25</v>
      </c>
      <c r="E60" s="29">
        <v>548</v>
      </c>
      <c r="F60" s="23"/>
      <c r="G60" s="24"/>
      <c r="H60" s="25">
        <v>0</v>
      </c>
      <c r="I60" s="26">
        <v>0</v>
      </c>
      <c r="J60" s="26"/>
      <c r="K60" s="27"/>
    </row>
    <row r="61" spans="2:11">
      <c r="B61" s="20" t="s">
        <v>117</v>
      </c>
      <c r="C61" s="31" t="s">
        <v>118</v>
      </c>
      <c r="D61" s="29" t="s">
        <v>25</v>
      </c>
      <c r="E61" s="29">
        <v>2126</v>
      </c>
      <c r="F61" s="23"/>
      <c r="G61" s="24"/>
      <c r="H61" s="25">
        <v>0</v>
      </c>
      <c r="I61" s="26">
        <v>0</v>
      </c>
      <c r="J61" s="26"/>
      <c r="K61" s="27"/>
    </row>
    <row r="62" spans="2:11">
      <c r="B62" s="20" t="s">
        <v>119</v>
      </c>
      <c r="C62" s="28" t="s">
        <v>120</v>
      </c>
      <c r="D62" s="37" t="s">
        <v>75</v>
      </c>
      <c r="E62" s="37">
        <v>28</v>
      </c>
      <c r="F62" s="23"/>
      <c r="G62" s="24"/>
      <c r="H62" s="25">
        <v>0</v>
      </c>
      <c r="I62" s="26">
        <v>0</v>
      </c>
      <c r="J62" s="26"/>
      <c r="K62" s="27"/>
    </row>
    <row r="63" spans="2:11" ht="45">
      <c r="B63" s="20" t="s">
        <v>121</v>
      </c>
      <c r="C63" s="38" t="s">
        <v>122</v>
      </c>
      <c r="D63" s="37" t="s">
        <v>75</v>
      </c>
      <c r="E63" s="37">
        <v>59.4</v>
      </c>
      <c r="F63" s="23"/>
      <c r="G63" s="24"/>
      <c r="H63" s="25"/>
      <c r="I63" s="26"/>
      <c r="J63" s="26"/>
      <c r="K63" s="27"/>
    </row>
    <row r="64" spans="2:11">
      <c r="B64" s="40"/>
      <c r="C64" s="40"/>
      <c r="D64" s="40"/>
      <c r="E64" s="40"/>
      <c r="F64" s="41"/>
      <c r="G64" s="42"/>
      <c r="H64" s="43" t="s">
        <v>123</v>
      </c>
      <c r="I64" s="44">
        <v>0</v>
      </c>
      <c r="J64" s="44"/>
      <c r="K64" s="41">
        <v>0</v>
      </c>
    </row>
    <row r="65" spans="2:10" ht="15.75">
      <c r="B65" s="45"/>
      <c r="C65" s="46"/>
      <c r="D65" s="46"/>
      <c r="E65" s="47"/>
      <c r="F65" s="47"/>
      <c r="G65" s="46"/>
      <c r="H65" s="46"/>
      <c r="I65" s="46"/>
      <c r="J65" s="45"/>
    </row>
    <row r="66" spans="2:10" ht="15.75">
      <c r="B66" s="45"/>
      <c r="C66" s="48"/>
      <c r="D66" s="49"/>
      <c r="E66" s="47"/>
      <c r="F66" s="47"/>
      <c r="G66" s="46"/>
      <c r="H66" s="46"/>
      <c r="I66" s="46"/>
      <c r="J66" s="45"/>
    </row>
    <row r="67" spans="2:10" ht="15.75">
      <c r="B67" s="45"/>
      <c r="C67" s="48"/>
      <c r="D67" s="49"/>
      <c r="E67" s="47"/>
      <c r="F67" s="47"/>
      <c r="G67" s="46"/>
      <c r="H67" s="46"/>
      <c r="I67" s="46"/>
      <c r="J67" s="45"/>
    </row>
    <row r="68" spans="2:10" ht="15.75">
      <c r="B68" s="45"/>
      <c r="C68" s="50"/>
      <c r="D68" s="49"/>
      <c r="E68" s="47"/>
      <c r="F68" s="47"/>
      <c r="G68" s="46"/>
      <c r="H68" s="46"/>
      <c r="I68" s="46"/>
      <c r="J68" s="45"/>
    </row>
    <row r="69" spans="2:10" ht="15.75">
      <c r="B69" s="45"/>
      <c r="C69" s="50"/>
      <c r="D69" s="49"/>
      <c r="E69" s="47"/>
      <c r="F69" s="47"/>
      <c r="G69" s="46"/>
      <c r="H69" s="46"/>
      <c r="I69" s="46"/>
      <c r="J69" s="45"/>
    </row>
    <row r="70" spans="2:10" ht="15.75">
      <c r="C70" s="51" t="s">
        <v>124</v>
      </c>
      <c r="D70" s="1"/>
      <c r="E70" s="52"/>
      <c r="F70" s="53"/>
      <c r="G70" s="52"/>
      <c r="H70" s="2"/>
      <c r="I70" s="2"/>
    </row>
    <row r="71" spans="2:10" ht="15.75">
      <c r="C71" s="2"/>
      <c r="D71" s="2"/>
      <c r="E71" s="52"/>
      <c r="F71" s="53"/>
      <c r="G71" s="52"/>
      <c r="H71" s="2"/>
      <c r="I71" s="2"/>
    </row>
    <row r="72" spans="2:10" ht="15.75">
      <c r="C72" s="2"/>
      <c r="D72" s="2"/>
      <c r="E72" s="52"/>
      <c r="F72" s="53"/>
      <c r="G72" s="52"/>
      <c r="H72" s="2"/>
      <c r="I72" s="2"/>
    </row>
    <row r="73" spans="2:10" ht="15.75">
      <c r="C73" s="2"/>
      <c r="D73" s="2"/>
      <c r="E73" s="2"/>
      <c r="F73" s="54" t="s">
        <v>125</v>
      </c>
      <c r="G73" s="52"/>
      <c r="H73" s="2"/>
      <c r="I73" s="2"/>
    </row>
    <row r="74" spans="2:10" ht="15.75">
      <c r="C74" s="2"/>
      <c r="D74" s="2"/>
      <c r="E74" s="52"/>
      <c r="F74" s="53"/>
      <c r="G74" s="52"/>
      <c r="H74" s="2"/>
      <c r="I74" s="2"/>
    </row>
  </sheetData>
  <mergeCells count="2">
    <mergeCell ref="C7:H7"/>
    <mergeCell ref="B8:I8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5__MLEKO_IN_MLEČNI_IZDELKI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28</cp:revision>
  <cp:lastPrinted>2020-02-14T11:12:00Z</cp:lastPrinted>
  <dcterms:created xsi:type="dcterms:W3CDTF">2019-11-18T09:44:31Z</dcterms:created>
  <dcterms:modified xsi:type="dcterms:W3CDTF">2020-06-24T11:49:35Z</dcterms:modified>
</cp:coreProperties>
</file>